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Արմինե\GNUM-2025\Շին. աշխատանք\Գառնահովիտ մնացորդ-25-13\ՊՍ հայտ-7190-2025\ՊՍ հայտ\"/>
    </mc:Choice>
  </mc:AlternateContent>
  <bookViews>
    <workbookView xWindow="0" yWindow="0" windowWidth="28800" windowHeight="12330" tabRatio="914"/>
  </bookViews>
  <sheets>
    <sheet name="Ծավալաթերթ-նախահաշիվ" sheetId="3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5" i="37" l="1"/>
  <c r="G25" i="37" s="1"/>
  <c r="E24" i="37"/>
  <c r="G24" i="37" s="1"/>
  <c r="E10" i="37" l="1"/>
  <c r="E707" i="37" l="1"/>
  <c r="E706" i="37"/>
  <c r="E705" i="37"/>
  <c r="E704" i="37"/>
  <c r="E703" i="37"/>
  <c r="E702" i="37"/>
  <c r="E701" i="37"/>
  <c r="E700" i="37"/>
  <c r="E699" i="37"/>
  <c r="E698" i="37"/>
  <c r="E697" i="37"/>
  <c r="E696" i="37"/>
  <c r="E693" i="37"/>
  <c r="E692" i="37"/>
  <c r="E691" i="37"/>
  <c r="E690" i="37"/>
  <c r="E689" i="37"/>
  <c r="E688" i="37"/>
  <c r="E685" i="37"/>
  <c r="E684" i="37"/>
  <c r="E683" i="37"/>
  <c r="E682" i="37"/>
  <c r="E681" i="37"/>
  <c r="E680" i="37"/>
  <c r="E679" i="37"/>
  <c r="E678" i="37"/>
  <c r="E677" i="37"/>
  <c r="E676" i="37"/>
  <c r="E675" i="37"/>
  <c r="E674" i="37"/>
  <c r="E673" i="37"/>
  <c r="E672" i="37"/>
  <c r="E671" i="37"/>
  <c r="E670" i="37"/>
  <c r="E669" i="37"/>
  <c r="E668" i="37"/>
  <c r="E667" i="37"/>
  <c r="E666" i="37"/>
  <c r="E665" i="37"/>
  <c r="E664" i="37"/>
  <c r="E663" i="37"/>
  <c r="E660" i="37"/>
  <c r="E659" i="37"/>
  <c r="E658" i="37"/>
  <c r="E657" i="37"/>
  <c r="E656" i="37"/>
  <c r="E655" i="37"/>
  <c r="E654" i="37"/>
  <c r="E653" i="37"/>
  <c r="E652" i="37"/>
  <c r="E651" i="37"/>
  <c r="E650" i="37"/>
  <c r="E649" i="37"/>
  <c r="E648" i="37"/>
  <c r="E647" i="37"/>
  <c r="E646" i="37"/>
  <c r="E645" i="37"/>
  <c r="E644" i="37"/>
  <c r="E643" i="37"/>
  <c r="E642" i="37"/>
  <c r="E639" i="37"/>
  <c r="E638" i="37"/>
  <c r="E637" i="37"/>
  <c r="E636" i="37"/>
  <c r="E635" i="37"/>
  <c r="E634" i="37"/>
  <c r="E631" i="37"/>
  <c r="E630" i="37"/>
  <c r="E629" i="37"/>
  <c r="E628" i="37"/>
  <c r="E627" i="37"/>
  <c r="E626" i="37"/>
  <c r="E625" i="37"/>
  <c r="E624" i="37"/>
  <c r="E623" i="37"/>
  <c r="E622" i="37"/>
  <c r="E621" i="37"/>
  <c r="E620" i="37"/>
  <c r="E617" i="37"/>
  <c r="E616" i="37"/>
  <c r="E615" i="37"/>
  <c r="E614" i="37"/>
  <c r="E613" i="37"/>
  <c r="E612" i="37"/>
  <c r="E611" i="37"/>
  <c r="E610" i="37"/>
  <c r="E609" i="37"/>
  <c r="E608" i="37"/>
  <c r="E607" i="37"/>
  <c r="E606" i="37"/>
  <c r="E605" i="37"/>
  <c r="E604" i="37"/>
  <c r="E603" i="37"/>
  <c r="E602" i="37"/>
  <c r="E601" i="37"/>
  <c r="E600" i="37"/>
  <c r="E599" i="37"/>
  <c r="E598" i="37"/>
  <c r="E597" i="37"/>
  <c r="E596" i="37"/>
  <c r="E595" i="37"/>
  <c r="E594" i="37"/>
  <c r="E593" i="37"/>
  <c r="E592" i="37"/>
  <c r="E591" i="37"/>
  <c r="E590" i="37"/>
  <c r="E589" i="37"/>
  <c r="E588" i="37"/>
  <c r="E587" i="37"/>
  <c r="E586" i="37"/>
  <c r="E585" i="37"/>
  <c r="E584" i="37"/>
  <c r="E583" i="37"/>
  <c r="E580" i="37"/>
  <c r="E579" i="37"/>
  <c r="E578" i="37"/>
  <c r="E576" i="37"/>
  <c r="E575" i="37"/>
  <c r="E574" i="37"/>
  <c r="E573" i="37"/>
  <c r="E572" i="37"/>
  <c r="E571" i="37"/>
  <c r="E570" i="37"/>
  <c r="E569" i="37"/>
  <c r="E568" i="37"/>
  <c r="E567" i="37"/>
  <c r="E566" i="37"/>
  <c r="E565" i="37"/>
  <c r="E564" i="37"/>
  <c r="E563" i="37"/>
  <c r="E562" i="37"/>
  <c r="E561" i="37"/>
  <c r="E560" i="37"/>
  <c r="E559" i="37"/>
  <c r="E558" i="37"/>
  <c r="E557" i="37"/>
  <c r="E556" i="37"/>
  <c r="E555" i="37"/>
  <c r="E554" i="37"/>
  <c r="E553" i="37"/>
  <c r="E552" i="37"/>
  <c r="E551" i="37"/>
  <c r="E546" i="37"/>
  <c r="E545" i="37"/>
  <c r="E544" i="37"/>
  <c r="E543" i="37"/>
  <c r="E542" i="37"/>
  <c r="E539" i="37"/>
  <c r="E538" i="37"/>
  <c r="E537" i="37"/>
  <c r="E536" i="37"/>
  <c r="E535" i="37"/>
  <c r="E534" i="37"/>
  <c r="E533" i="37"/>
  <c r="E532" i="37"/>
  <c r="E531" i="37"/>
  <c r="E530" i="37"/>
  <c r="E529" i="37"/>
  <c r="E528" i="37"/>
  <c r="E527" i="37"/>
  <c r="E526" i="37"/>
  <c r="E525" i="37"/>
  <c r="E524" i="37"/>
  <c r="E523" i="37"/>
  <c r="E522" i="37"/>
  <c r="E521" i="37"/>
  <c r="E520" i="37"/>
  <c r="E519" i="37"/>
  <c r="E518" i="37"/>
  <c r="E517" i="37"/>
  <c r="E516" i="37"/>
  <c r="E515" i="37"/>
  <c r="E512" i="37"/>
  <c r="E511" i="37"/>
  <c r="E510" i="37"/>
  <c r="E509" i="37"/>
  <c r="E508" i="37"/>
  <c r="E507" i="37"/>
  <c r="E468" i="37"/>
  <c r="E467" i="37"/>
  <c r="E466" i="37"/>
  <c r="E465" i="37"/>
  <c r="E464" i="37"/>
  <c r="E463" i="37"/>
  <c r="E462" i="37"/>
  <c r="E461" i="37"/>
  <c r="E460" i="37"/>
  <c r="E459" i="37"/>
  <c r="E458" i="37"/>
  <c r="E457" i="37"/>
  <c r="E456" i="37"/>
  <c r="E455" i="37"/>
  <c r="E454" i="37"/>
  <c r="E453" i="37"/>
  <c r="E452" i="37"/>
  <c r="E451" i="37"/>
  <c r="E448" i="37"/>
  <c r="E447" i="37"/>
  <c r="E446" i="37"/>
  <c r="E445" i="37"/>
  <c r="E444" i="37"/>
  <c r="E443" i="37"/>
  <c r="E442" i="37"/>
  <c r="E441" i="37"/>
  <c r="E440" i="37"/>
  <c r="E439" i="37"/>
  <c r="E438" i="37"/>
  <c r="E435" i="37"/>
  <c r="E434" i="37"/>
  <c r="E433" i="37"/>
  <c r="E432" i="37"/>
  <c r="E431" i="37"/>
  <c r="E430" i="37"/>
  <c r="E429" i="37"/>
  <c r="E428" i="37"/>
  <c r="E427" i="37"/>
  <c r="E426" i="37"/>
  <c r="E425" i="37"/>
  <c r="E424" i="37"/>
  <c r="E423" i="37"/>
  <c r="E422" i="37"/>
  <c r="E421" i="37"/>
  <c r="E420" i="37"/>
  <c r="E419" i="37"/>
  <c r="E418" i="37"/>
  <c r="E417" i="37"/>
  <c r="E416" i="37"/>
  <c r="E415" i="37"/>
  <c r="E414" i="37"/>
  <c r="E413" i="37"/>
  <c r="E412" i="37"/>
  <c r="E411" i="37"/>
  <c r="E410" i="37"/>
  <c r="E409" i="37"/>
  <c r="E408" i="37"/>
  <c r="E407" i="37"/>
  <c r="E406" i="37"/>
  <c r="E405" i="37"/>
  <c r="E404" i="37"/>
  <c r="E403" i="37"/>
  <c r="E402" i="37"/>
  <c r="E401" i="37"/>
  <c r="E400" i="37"/>
  <c r="E399" i="37"/>
  <c r="E398" i="37"/>
  <c r="E397" i="37"/>
  <c r="E396" i="37"/>
  <c r="E395" i="37"/>
  <c r="E394" i="37"/>
  <c r="E393" i="37"/>
  <c r="E392" i="37"/>
  <c r="E391" i="37"/>
  <c r="E388" i="37"/>
  <c r="E387" i="37"/>
  <c r="E386" i="37"/>
  <c r="E385" i="37"/>
  <c r="E384" i="37"/>
  <c r="E383" i="37"/>
  <c r="E382" i="37"/>
  <c r="E381" i="37"/>
  <c r="E380" i="37"/>
  <c r="E379" i="37"/>
  <c r="E378" i="37"/>
  <c r="E377" i="37"/>
  <c r="E376" i="37"/>
  <c r="E375" i="37"/>
  <c r="E374" i="37"/>
  <c r="E373" i="37"/>
  <c r="E372" i="37"/>
  <c r="E371" i="37"/>
  <c r="E370" i="37"/>
  <c r="E369" i="37"/>
  <c r="E368" i="37"/>
  <c r="E367" i="37"/>
  <c r="E366" i="37"/>
  <c r="E365" i="37"/>
  <c r="E364" i="37"/>
  <c r="E363" i="37"/>
  <c r="E362" i="37"/>
  <c r="E361" i="37"/>
  <c r="E360" i="37"/>
  <c r="E359" i="37"/>
  <c r="E358" i="37"/>
  <c r="E357" i="37"/>
  <c r="E356" i="37"/>
  <c r="E355" i="37"/>
  <c r="E354" i="37"/>
  <c r="E353" i="37"/>
  <c r="E352" i="37"/>
  <c r="E351" i="37"/>
  <c r="E350" i="37"/>
  <c r="E349" i="37"/>
  <c r="E348" i="37"/>
  <c r="E347" i="37"/>
  <c r="E346" i="37"/>
  <c r="E345" i="37"/>
  <c r="E344" i="37"/>
  <c r="E343" i="37"/>
  <c r="E342" i="37"/>
  <c r="E339" i="37"/>
  <c r="E338" i="37"/>
  <c r="E337" i="37"/>
  <c r="E336" i="37"/>
  <c r="E335" i="37"/>
  <c r="E334" i="37"/>
  <c r="E333" i="37"/>
  <c r="E332" i="37"/>
  <c r="E328" i="37"/>
  <c r="E327" i="37"/>
  <c r="E326" i="37"/>
  <c r="E325" i="37"/>
  <c r="E324" i="37"/>
  <c r="E323" i="37"/>
  <c r="E322" i="37"/>
  <c r="E321" i="37"/>
  <c r="E320" i="37"/>
  <c r="E319" i="37"/>
  <c r="E316" i="37"/>
  <c r="E315" i="37"/>
  <c r="E314" i="37"/>
  <c r="E313" i="37"/>
  <c r="E312" i="37"/>
  <c r="E311" i="37"/>
  <c r="E310" i="37"/>
  <c r="E309" i="37"/>
  <c r="E308" i="37"/>
  <c r="E307" i="37"/>
  <c r="E306" i="37"/>
  <c r="E305" i="37"/>
  <c r="E304" i="37"/>
  <c r="E303" i="37"/>
  <c r="E302" i="37"/>
  <c r="E301" i="37"/>
  <c r="E300" i="37"/>
  <c r="E299" i="37"/>
  <c r="E298" i="37"/>
  <c r="E297" i="37"/>
  <c r="E296" i="37"/>
  <c r="E295" i="37"/>
  <c r="E294" i="37"/>
  <c r="E291" i="37"/>
  <c r="E290" i="37"/>
  <c r="E289" i="37"/>
  <c r="E288" i="37"/>
  <c r="E287" i="37"/>
  <c r="E286" i="37"/>
  <c r="E285" i="37"/>
  <c r="E284" i="37"/>
  <c r="E283" i="37"/>
  <c r="E282" i="37"/>
  <c r="E281" i="37"/>
  <c r="E280" i="37"/>
  <c r="E279" i="37"/>
  <c r="E278" i="37"/>
  <c r="E277" i="37"/>
  <c r="E276" i="37"/>
  <c r="E275" i="37"/>
  <c r="E274" i="37"/>
  <c r="E273" i="37"/>
  <c r="E272" i="37"/>
  <c r="E271" i="37"/>
  <c r="E270" i="37"/>
  <c r="E269" i="37"/>
  <c r="E268" i="37"/>
  <c r="E267" i="37"/>
  <c r="E266" i="37"/>
  <c r="E265" i="37"/>
  <c r="E264" i="37"/>
  <c r="E263" i="37"/>
  <c r="E245" i="37"/>
  <c r="E244" i="37"/>
  <c r="E243" i="37"/>
  <c r="E242" i="37"/>
  <c r="E241" i="37"/>
  <c r="E240" i="37"/>
  <c r="E239" i="37"/>
  <c r="E238" i="37"/>
  <c r="E237" i="37"/>
  <c r="E236" i="37"/>
  <c r="E235" i="37"/>
  <c r="E234" i="37"/>
  <c r="E233" i="37"/>
  <c r="E232" i="37"/>
  <c r="E231" i="37"/>
  <c r="E230" i="37"/>
  <c r="E229" i="37"/>
  <c r="E228" i="37"/>
  <c r="E227" i="37"/>
  <c r="E226" i="37"/>
  <c r="E225" i="37"/>
  <c r="E224" i="37"/>
  <c r="E223" i="37"/>
  <c r="E222" i="37"/>
  <c r="E221" i="37"/>
  <c r="E220" i="37"/>
  <c r="E219" i="37"/>
  <c r="E218" i="37"/>
  <c r="E217" i="37"/>
  <c r="E216" i="37"/>
  <c r="E215" i="37"/>
  <c r="E214" i="37"/>
  <c r="E213" i="37"/>
  <c r="E209" i="37"/>
  <c r="E208" i="37"/>
  <c r="E207" i="37"/>
  <c r="E206" i="37"/>
  <c r="E205" i="37"/>
  <c r="E204" i="37"/>
  <c r="E203" i="37"/>
  <c r="E202" i="37"/>
  <c r="E201" i="37"/>
  <c r="E200" i="37"/>
  <c r="E199" i="37"/>
  <c r="E198" i="37"/>
  <c r="E197" i="37"/>
  <c r="E196" i="37"/>
  <c r="E195" i="37"/>
  <c r="E194" i="37"/>
  <c r="E193" i="37"/>
  <c r="E192" i="37"/>
  <c r="E191" i="37"/>
  <c r="E190" i="37"/>
  <c r="E177" i="37"/>
  <c r="E176" i="37"/>
  <c r="E175" i="37"/>
  <c r="E174" i="37"/>
  <c r="E173" i="37"/>
  <c r="E172" i="37"/>
  <c r="E171" i="37"/>
  <c r="E170" i="37"/>
  <c r="E169" i="37"/>
  <c r="E164" i="37"/>
  <c r="E163" i="37"/>
  <c r="E162" i="37"/>
  <c r="E161" i="37"/>
  <c r="E160" i="37"/>
  <c r="E159" i="37"/>
  <c r="E158" i="37"/>
  <c r="E157" i="37"/>
  <c r="E156" i="37"/>
  <c r="E155" i="37"/>
  <c r="E154" i="37"/>
  <c r="E153" i="37"/>
  <c r="E152" i="37"/>
  <c r="E151" i="37"/>
  <c r="E150" i="37"/>
  <c r="E149" i="37"/>
  <c r="E148" i="37"/>
  <c r="E147" i="37"/>
  <c r="E146" i="37"/>
  <c r="E145" i="37"/>
  <c r="E144" i="37"/>
  <c r="E143" i="37"/>
  <c r="E142" i="37"/>
  <c r="E141" i="37"/>
  <c r="E140" i="37"/>
  <c r="E139" i="37"/>
  <c r="E138" i="37"/>
  <c r="E137" i="37"/>
  <c r="E136" i="37"/>
  <c r="E135" i="37"/>
  <c r="E134" i="37"/>
  <c r="E133" i="37"/>
  <c r="E132" i="37"/>
  <c r="E131" i="37"/>
  <c r="E130" i="37"/>
  <c r="E129" i="37"/>
  <c r="E128" i="37"/>
  <c r="E127" i="37"/>
  <c r="E126" i="37"/>
  <c r="E125" i="37"/>
  <c r="E124" i="37"/>
  <c r="E123" i="37"/>
  <c r="E122" i="37"/>
  <c r="E121" i="37"/>
  <c r="E120" i="37"/>
  <c r="E119" i="37"/>
  <c r="E118" i="37"/>
  <c r="E117" i="37"/>
  <c r="E116" i="37"/>
  <c r="E115" i="37"/>
  <c r="E114" i="37"/>
  <c r="E113" i="37"/>
  <c r="E112" i="37"/>
  <c r="E111" i="37"/>
  <c r="E110" i="37"/>
  <c r="E109" i="37"/>
  <c r="E108" i="37"/>
  <c r="E107" i="37"/>
  <c r="E106" i="37"/>
  <c r="E105" i="37"/>
  <c r="E104" i="37"/>
  <c r="E101" i="37"/>
  <c r="E100" i="37"/>
  <c r="E99" i="37"/>
  <c r="E98" i="37"/>
  <c r="E97" i="37"/>
  <c r="E96" i="37"/>
  <c r="E95" i="37"/>
  <c r="E94" i="37"/>
  <c r="E93" i="37"/>
  <c r="E92" i="37"/>
  <c r="E91" i="37"/>
  <c r="E90" i="37"/>
  <c r="E89" i="37"/>
  <c r="E88" i="37"/>
  <c r="E87" i="37"/>
  <c r="E86" i="37"/>
  <c r="E85" i="37"/>
  <c r="E84" i="37"/>
  <c r="E83" i="37"/>
  <c r="E82" i="37"/>
  <c r="E81" i="37"/>
  <c r="E80" i="37"/>
  <c r="E79" i="37"/>
  <c r="E78" i="37"/>
  <c r="E77" i="37"/>
  <c r="E76" i="37"/>
  <c r="E75" i="37"/>
  <c r="E74" i="37"/>
  <c r="E73" i="37"/>
  <c r="E72" i="37"/>
  <c r="E71" i="37"/>
  <c r="E70" i="37"/>
  <c r="E69" i="37"/>
  <c r="E68" i="37"/>
  <c r="E67" i="37"/>
  <c r="E66" i="37"/>
  <c r="E65" i="37"/>
  <c r="E64" i="37"/>
  <c r="E63" i="37"/>
  <c r="E62" i="37"/>
  <c r="E61" i="37"/>
  <c r="E60" i="37"/>
  <c r="E59" i="37"/>
  <c r="E58" i="37"/>
  <c r="E57" i="37"/>
  <c r="E56" i="37"/>
  <c r="E55" i="37"/>
  <c r="E54" i="37"/>
  <c r="E53" i="37"/>
  <c r="E52" i="37"/>
  <c r="E51" i="37"/>
  <c r="E50" i="37"/>
  <c r="E49" i="37"/>
  <c r="E48" i="37"/>
  <c r="E47" i="37"/>
  <c r="E46" i="37"/>
  <c r="E45" i="37"/>
  <c r="E44" i="37"/>
  <c r="E43" i="37"/>
  <c r="E42" i="37"/>
  <c r="E41" i="37"/>
  <c r="E40" i="37"/>
  <c r="E39" i="37"/>
  <c r="E38" i="37"/>
  <c r="E37" i="37"/>
  <c r="E36" i="37"/>
  <c r="E35" i="37"/>
  <c r="E34" i="37"/>
  <c r="E33" i="37"/>
  <c r="E32" i="37"/>
  <c r="E31" i="37"/>
  <c r="E30" i="37"/>
  <c r="E29" i="37"/>
  <c r="E28" i="37"/>
  <c r="E27" i="37"/>
  <c r="E26" i="37"/>
  <c r="E23" i="37"/>
  <c r="E22" i="37"/>
  <c r="E21" i="37"/>
  <c r="E20" i="37"/>
  <c r="E19" i="37"/>
  <c r="E18" i="37"/>
  <c r="E17" i="37"/>
  <c r="E16" i="37"/>
  <c r="E15" i="37"/>
  <c r="E14" i="37"/>
  <c r="E13" i="37"/>
  <c r="E12" i="37"/>
  <c r="G391" i="37" l="1"/>
  <c r="A392" i="37"/>
  <c r="A393" i="37" s="1"/>
  <c r="A394" i="37" s="1"/>
  <c r="G392" i="37"/>
  <c r="G393" i="37"/>
  <c r="G394" i="37"/>
  <c r="D700" i="37" l="1"/>
  <c r="D699" i="37"/>
  <c r="D698" i="37"/>
  <c r="A697" i="37"/>
  <c r="A698" i="37" s="1"/>
  <c r="A699" i="37" s="1"/>
  <c r="A700" i="37" s="1"/>
  <c r="A701" i="37" s="1"/>
  <c r="A702" i="37" s="1"/>
  <c r="A703" i="37" s="1"/>
  <c r="A704" i="37" s="1"/>
  <c r="A705" i="37" s="1"/>
  <c r="A706" i="37" s="1"/>
  <c r="A707" i="37" s="1"/>
  <c r="D696" i="37"/>
  <c r="A691" i="37"/>
  <c r="D682" i="37"/>
  <c r="A664" i="37"/>
  <c r="A665" i="37" s="1"/>
  <c r="A666" i="37" s="1"/>
  <c r="A667" i="37" s="1"/>
  <c r="A668" i="37" s="1"/>
  <c r="A669" i="37" s="1"/>
  <c r="A670" i="37" s="1"/>
  <c r="A671" i="37" s="1"/>
  <c r="A672" i="37" s="1"/>
  <c r="A673" i="37" s="1"/>
  <c r="A674" i="37" s="1"/>
  <c r="A675" i="37" s="1"/>
  <c r="A676" i="37" s="1"/>
  <c r="A677" i="37" s="1"/>
  <c r="A678" i="37" s="1"/>
  <c r="A679" i="37" s="1"/>
  <c r="A680" i="37" s="1"/>
  <c r="A681" i="37" s="1"/>
  <c r="A682" i="37" s="1"/>
  <c r="A683" i="37" s="1"/>
  <c r="A684" i="37" s="1"/>
  <c r="A685" i="37" s="1"/>
  <c r="D663" i="37"/>
  <c r="A643" i="37"/>
  <c r="A644" i="37" s="1"/>
  <c r="A645" i="37" s="1"/>
  <c r="A646" i="37" s="1"/>
  <c r="A647" i="37" s="1"/>
  <c r="A648" i="37" s="1"/>
  <c r="A649" i="37" s="1"/>
  <c r="A650" i="37" s="1"/>
  <c r="A651" i="37" s="1"/>
  <c r="A652" i="37" s="1"/>
  <c r="A653" i="37" s="1"/>
  <c r="A654" i="37" s="1"/>
  <c r="A655" i="37" s="1"/>
  <c r="A656" i="37" s="1"/>
  <c r="A657" i="37" s="1"/>
  <c r="A658" i="37" s="1"/>
  <c r="A659" i="37" s="1"/>
  <c r="A660" i="37" s="1"/>
  <c r="D637" i="37"/>
  <c r="A635" i="37"/>
  <c r="A636" i="37" s="1"/>
  <c r="A637" i="37" s="1"/>
  <c r="A638" i="37" s="1"/>
  <c r="A639" i="37" s="1"/>
  <c r="D628" i="37"/>
  <c r="D627" i="37"/>
  <c r="D626" i="37"/>
  <c r="D625" i="37"/>
  <c r="D624" i="37"/>
  <c r="D623" i="37"/>
  <c r="D617" i="37"/>
  <c r="A615" i="37"/>
  <c r="A616" i="37" s="1"/>
  <c r="A617" i="37" s="1"/>
  <c r="A586" i="37"/>
  <c r="A587" i="37" s="1"/>
  <c r="A588" i="37" s="1"/>
  <c r="A589" i="37" s="1"/>
  <c r="A590" i="37" s="1"/>
  <c r="A591" i="37" s="1"/>
  <c r="A592" i="37" s="1"/>
  <c r="A593" i="37" s="1"/>
  <c r="A594" i="37" s="1"/>
  <c r="A595" i="37" s="1"/>
  <c r="A596" i="37" s="1"/>
  <c r="A597" i="37" s="1"/>
  <c r="A598" i="37" s="1"/>
  <c r="A599" i="37" s="1"/>
  <c r="A600" i="37" s="1"/>
  <c r="A601" i="37" s="1"/>
  <c r="A602" i="37" s="1"/>
  <c r="A603" i="37" s="1"/>
  <c r="A604" i="37" s="1"/>
  <c r="A605" i="37" s="1"/>
  <c r="A606" i="37" s="1"/>
  <c r="A607" i="37" s="1"/>
  <c r="A608" i="37" s="1"/>
  <c r="A609" i="37" s="1"/>
  <c r="A610" i="37" s="1"/>
  <c r="A584" i="37"/>
  <c r="D574" i="37"/>
  <c r="A574" i="37"/>
  <c r="A575" i="37" s="1"/>
  <c r="A576" i="37" s="1"/>
  <c r="A577" i="37" s="1"/>
  <c r="A578" i="37" s="1"/>
  <c r="A579" i="37" s="1"/>
  <c r="A580" i="37" s="1"/>
  <c r="D558" i="37"/>
  <c r="A552" i="37"/>
  <c r="A553" i="37" s="1"/>
  <c r="A554" i="37" s="1"/>
  <c r="A555" i="37" s="1"/>
  <c r="A556" i="37" s="1"/>
  <c r="A557" i="37" s="1"/>
  <c r="A558" i="37" s="1"/>
  <c r="A559" i="37" s="1"/>
  <c r="A560" i="37" s="1"/>
  <c r="A561" i="37" s="1"/>
  <c r="A562" i="37" s="1"/>
  <c r="A563" i="37" s="1"/>
  <c r="A564" i="37" s="1"/>
  <c r="A565" i="37" s="1"/>
  <c r="A566" i="37" s="1"/>
  <c r="A567" i="37" s="1"/>
  <c r="A568" i="37" s="1"/>
  <c r="A569" i="37" s="1"/>
  <c r="A570" i="37" s="1"/>
  <c r="A550" i="37"/>
  <c r="A544" i="37"/>
  <c r="A545" i="37" s="1"/>
  <c r="D531" i="37"/>
  <c r="D518" i="37"/>
  <c r="D517" i="37"/>
  <c r="D515" i="37"/>
  <c r="A508" i="37"/>
  <c r="A509" i="37" s="1"/>
  <c r="A510" i="37" s="1"/>
  <c r="A511" i="37" s="1"/>
  <c r="A512" i="37" s="1"/>
  <c r="A502" i="37"/>
  <c r="A503" i="37" s="1"/>
  <c r="A504" i="37" s="1"/>
  <c r="A492" i="37"/>
  <c r="A493" i="37" s="1"/>
  <c r="A494" i="37" s="1"/>
  <c r="A495" i="37" s="1"/>
  <c r="A496" i="37" s="1"/>
  <c r="A497" i="37" s="1"/>
  <c r="A498" i="37" s="1"/>
  <c r="A486" i="37"/>
  <c r="A487" i="37" s="1"/>
  <c r="A488" i="37" s="1"/>
  <c r="A472" i="37"/>
  <c r="A473" i="37" s="1"/>
  <c r="A474" i="37" s="1"/>
  <c r="A475" i="37" s="1"/>
  <c r="A476" i="37" s="1"/>
  <c r="A477" i="37" s="1"/>
  <c r="A478" i="37" s="1"/>
  <c r="A479" i="37" s="1"/>
  <c r="A480" i="37" s="1"/>
  <c r="A481" i="37" s="1"/>
  <c r="A482" i="37" s="1"/>
  <c r="A452" i="37"/>
  <c r="A453" i="37" s="1"/>
  <c r="A454" i="37" s="1"/>
  <c r="A455" i="37" s="1"/>
  <c r="A456" i="37" s="1"/>
  <c r="A457" i="37" s="1"/>
  <c r="A458" i="37" s="1"/>
  <c r="A459" i="37" s="1"/>
  <c r="A460" i="37" s="1"/>
  <c r="A461" i="37" s="1"/>
  <c r="A462" i="37" s="1"/>
  <c r="A463" i="37" s="1"/>
  <c r="A464" i="37" s="1"/>
  <c r="A465" i="37" s="1"/>
  <c r="A466" i="37" s="1"/>
  <c r="A467" i="37" s="1"/>
  <c r="A468" i="37" s="1"/>
  <c r="A439" i="37"/>
  <c r="A440" i="37" s="1"/>
  <c r="A441" i="37" s="1"/>
  <c r="A442" i="37" s="1"/>
  <c r="A443" i="37" s="1"/>
  <c r="A444" i="37" s="1"/>
  <c r="A445" i="37" s="1"/>
  <c r="A446" i="37" s="1"/>
  <c r="A447" i="37" s="1"/>
  <c r="A448" i="37" s="1"/>
  <c r="D404" i="37"/>
  <c r="D403" i="37"/>
  <c r="A395" i="37"/>
  <c r="A396" i="37" s="1"/>
  <c r="A397" i="37" s="1"/>
  <c r="A398" i="37" s="1"/>
  <c r="A399" i="37" s="1"/>
  <c r="A400" i="37" s="1"/>
  <c r="A401" i="37" s="1"/>
  <c r="A402" i="37" s="1"/>
  <c r="A403" i="37" s="1"/>
  <c r="A404" i="37" s="1"/>
  <c r="A405" i="37" s="1"/>
  <c r="A406" i="37" s="1"/>
  <c r="A407" i="37" s="1"/>
  <c r="A408" i="37" s="1"/>
  <c r="A409" i="37" s="1"/>
  <c r="A410" i="37" s="1"/>
  <c r="A411" i="37" s="1"/>
  <c r="A412" i="37" s="1"/>
  <c r="A413" i="37" s="1"/>
  <c r="A414" i="37" s="1"/>
  <c r="A415" i="37" s="1"/>
  <c r="A416" i="37" s="1"/>
  <c r="A417" i="37" s="1"/>
  <c r="A418" i="37" s="1"/>
  <c r="A419" i="37" s="1"/>
  <c r="A420" i="37" s="1"/>
  <c r="A421" i="37" s="1"/>
  <c r="A422" i="37" s="1"/>
  <c r="A423" i="37" s="1"/>
  <c r="A424" i="37" s="1"/>
  <c r="A425" i="37" s="1"/>
  <c r="A426" i="37" s="1"/>
  <c r="A427" i="37" s="1"/>
  <c r="A428" i="37" s="1"/>
  <c r="A429" i="37" s="1"/>
  <c r="A430" i="37" s="1"/>
  <c r="A431" i="37" s="1"/>
  <c r="A432" i="37" s="1"/>
  <c r="A433" i="37" s="1"/>
  <c r="A434" i="37" s="1"/>
  <c r="A435" i="37" s="1"/>
  <c r="A343" i="37"/>
  <c r="A344" i="37" s="1"/>
  <c r="A345" i="37" s="1"/>
  <c r="A346" i="37" s="1"/>
  <c r="A347" i="37" s="1"/>
  <c r="A348" i="37" s="1"/>
  <c r="A349" i="37" s="1"/>
  <c r="A350" i="37" s="1"/>
  <c r="A351" i="37" s="1"/>
  <c r="A352" i="37" s="1"/>
  <c r="A353" i="37" s="1"/>
  <c r="A354" i="37" s="1"/>
  <c r="A355" i="37" s="1"/>
  <c r="A356" i="37" s="1"/>
  <c r="A357" i="37" s="1"/>
  <c r="A358" i="37" s="1"/>
  <c r="A359" i="37" s="1"/>
  <c r="A360" i="37" s="1"/>
  <c r="A361" i="37" s="1"/>
  <c r="A362" i="37" s="1"/>
  <c r="A363" i="37" s="1"/>
  <c r="A364" i="37" s="1"/>
  <c r="A365" i="37" s="1"/>
  <c r="A366" i="37" s="1"/>
  <c r="A367" i="37" s="1"/>
  <c r="A368" i="37" s="1"/>
  <c r="A369" i="37" s="1"/>
  <c r="A370" i="37" s="1"/>
  <c r="A371" i="37" s="1"/>
  <c r="A372" i="37" s="1"/>
  <c r="A373" i="37" s="1"/>
  <c r="A374" i="37" s="1"/>
  <c r="A375" i="37" s="1"/>
  <c r="A376" i="37" s="1"/>
  <c r="A377" i="37" s="1"/>
  <c r="A378" i="37" s="1"/>
  <c r="A379" i="37" s="1"/>
  <c r="A380" i="37" s="1"/>
  <c r="A381" i="37" s="1"/>
  <c r="A382" i="37" s="1"/>
  <c r="A383" i="37" s="1"/>
  <c r="A384" i="37" s="1"/>
  <c r="A385" i="37" s="1"/>
  <c r="A386" i="37" s="1"/>
  <c r="A387" i="37" s="1"/>
  <c r="A388" i="37" s="1"/>
  <c r="A336" i="37"/>
  <c r="A337" i="37" s="1"/>
  <c r="A338" i="37" s="1"/>
  <c r="A339" i="37" s="1"/>
  <c r="A332" i="37"/>
  <c r="A333" i="37" s="1"/>
  <c r="A334" i="37" s="1"/>
  <c r="D314" i="37"/>
  <c r="A308" i="37"/>
  <c r="A309" i="37" s="1"/>
  <c r="A310" i="37" s="1"/>
  <c r="A311" i="37" s="1"/>
  <c r="A312" i="37" s="1"/>
  <c r="A313" i="37" s="1"/>
  <c r="A314" i="37" s="1"/>
  <c r="A315" i="37" s="1"/>
  <c r="A316" i="37" s="1"/>
  <c r="A298" i="37"/>
  <c r="A299" i="37" s="1"/>
  <c r="A295" i="37"/>
  <c r="A262" i="37"/>
  <c r="A263" i="37" s="1"/>
  <c r="A264" i="37" s="1"/>
  <c r="A265" i="37" s="1"/>
  <c r="A266" i="37" s="1"/>
  <c r="A267" i="37" s="1"/>
  <c r="A268" i="37" s="1"/>
  <c r="A269" i="37" s="1"/>
  <c r="A270" i="37" s="1"/>
  <c r="A271" i="37" s="1"/>
  <c r="A272" i="37" s="1"/>
  <c r="A273" i="37" s="1"/>
  <c r="A274" i="37" s="1"/>
  <c r="A275" i="37" s="1"/>
  <c r="A276" i="37" s="1"/>
  <c r="A277" i="37" s="1"/>
  <c r="A278" i="37" s="1"/>
  <c r="A279" i="37" s="1"/>
  <c r="A280" i="37" s="1"/>
  <c r="A281" i="37" s="1"/>
  <c r="A282" i="37" s="1"/>
  <c r="A283" i="37" s="1"/>
  <c r="A284" i="37" s="1"/>
  <c r="A285" i="37" s="1"/>
  <c r="A286" i="37" s="1"/>
  <c r="A287" i="37" s="1"/>
  <c r="A288" i="37" s="1"/>
  <c r="A289" i="37" s="1"/>
  <c r="A290" i="37" s="1"/>
  <c r="A291" i="37" s="1"/>
  <c r="A256" i="37"/>
  <c r="A257" i="37" s="1"/>
  <c r="A258" i="37" s="1"/>
  <c r="A249" i="37"/>
  <c r="A250" i="37" s="1"/>
  <c r="A251" i="37" s="1"/>
  <c r="A222" i="37"/>
  <c r="A223" i="37" s="1"/>
  <c r="A224" i="37" s="1"/>
  <c r="A225" i="37" s="1"/>
  <c r="A226" i="37" s="1"/>
  <c r="A227" i="37" s="1"/>
  <c r="A228" i="37" s="1"/>
  <c r="A229" i="37" s="1"/>
  <c r="A230" i="37" s="1"/>
  <c r="A231" i="37" s="1"/>
  <c r="A232" i="37" s="1"/>
  <c r="A233" i="37" s="1"/>
  <c r="A234" i="37" s="1"/>
  <c r="A235" i="37" s="1"/>
  <c r="A236" i="37" s="1"/>
  <c r="A237" i="37" s="1"/>
  <c r="A238" i="37" s="1"/>
  <c r="A239" i="37" s="1"/>
  <c r="A240" i="37" s="1"/>
  <c r="A241" i="37" s="1"/>
  <c r="A242" i="37" s="1"/>
  <c r="A243" i="37" s="1"/>
  <c r="A244" i="37" s="1"/>
  <c r="A245" i="37" s="1"/>
  <c r="A214" i="37"/>
  <c r="A215" i="37" s="1"/>
  <c r="A216" i="37" s="1"/>
  <c r="A217" i="37" s="1"/>
  <c r="A218" i="37" s="1"/>
  <c r="A219" i="37" s="1"/>
  <c r="A220" i="37" s="1"/>
  <c r="D207" i="37"/>
  <c r="A182" i="37"/>
  <c r="A183" i="37" s="1"/>
  <c r="A184" i="37" s="1"/>
  <c r="A185" i="37" s="1"/>
  <c r="A186" i="37" s="1"/>
  <c r="A187" i="37" s="1"/>
  <c r="A188" i="37" s="1"/>
  <c r="A189" i="37" s="1"/>
  <c r="A190" i="37" s="1"/>
  <c r="A191" i="37" s="1"/>
  <c r="A192" i="37" s="1"/>
  <c r="A193" i="37" s="1"/>
  <c r="A194" i="37" s="1"/>
  <c r="A195" i="37" s="1"/>
  <c r="A196" i="37" s="1"/>
  <c r="A197" i="37" s="1"/>
  <c r="A198" i="37" s="1"/>
  <c r="A199" i="37" s="1"/>
  <c r="A200" i="37" s="1"/>
  <c r="A201" i="37" s="1"/>
  <c r="A202" i="37" s="1"/>
  <c r="A203" i="37" s="1"/>
  <c r="A204" i="37" s="1"/>
  <c r="A205" i="37" s="1"/>
  <c r="A206" i="37" s="1"/>
  <c r="A207" i="37" s="1"/>
  <c r="A208" i="37" s="1"/>
  <c r="A209" i="37" s="1"/>
  <c r="A168" i="37"/>
  <c r="A169" i="37" s="1"/>
  <c r="A170" i="37" s="1"/>
  <c r="A171" i="37" s="1"/>
  <c r="A172" i="37" s="1"/>
  <c r="A173" i="37" s="1"/>
  <c r="A174" i="37" s="1"/>
  <c r="A175" i="37" s="1"/>
  <c r="D117" i="37"/>
  <c r="A105" i="37"/>
  <c r="A106" i="37" s="1"/>
  <c r="A107" i="37" s="1"/>
  <c r="A108" i="37" s="1"/>
  <c r="A109" i="37" s="1"/>
  <c r="A110" i="37" s="1"/>
  <c r="A111" i="37" s="1"/>
  <c r="A112" i="37" s="1"/>
  <c r="A113" i="37" s="1"/>
  <c r="A114" i="37" s="1"/>
  <c r="A115" i="37" s="1"/>
  <c r="A116" i="37" s="1"/>
  <c r="A117" i="37" s="1"/>
  <c r="A118" i="37" s="1"/>
  <c r="A119" i="37" s="1"/>
  <c r="A120" i="37" s="1"/>
  <c r="A121" i="37" s="1"/>
  <c r="A122" i="37" s="1"/>
  <c r="A123" i="37" s="1"/>
  <c r="A124" i="37" s="1"/>
  <c r="A125" i="37" s="1"/>
  <c r="A126" i="37" s="1"/>
  <c r="A127" i="37" s="1"/>
  <c r="A128" i="37" s="1"/>
  <c r="A129" i="37" s="1"/>
  <c r="A130" i="37" s="1"/>
  <c r="A131" i="37" s="1"/>
  <c r="A132" i="37" s="1"/>
  <c r="A133" i="37" s="1"/>
  <c r="A134" i="37" s="1"/>
  <c r="A135" i="37" s="1"/>
  <c r="A136" i="37" s="1"/>
  <c r="A137" i="37" s="1"/>
  <c r="A138" i="37" s="1"/>
  <c r="A139" i="37" s="1"/>
  <c r="A140" i="37" s="1"/>
  <c r="A141" i="37" s="1"/>
  <c r="A142" i="37" s="1"/>
  <c r="A143" i="37" s="1"/>
  <c r="A144" i="37" s="1"/>
  <c r="A145" i="37" s="1"/>
  <c r="A146" i="37" s="1"/>
  <c r="A147" i="37" s="1"/>
  <c r="A148" i="37" s="1"/>
  <c r="A149" i="37" s="1"/>
  <c r="A150" i="37" s="1"/>
  <c r="A151" i="37" s="1"/>
  <c r="A152" i="37" s="1"/>
  <c r="A153" i="37" s="1"/>
  <c r="A154" i="37" s="1"/>
  <c r="A155" i="37" s="1"/>
  <c r="A156" i="37" s="1"/>
  <c r="A157" i="37" s="1"/>
  <c r="A158" i="37" s="1"/>
  <c r="A159" i="37" s="1"/>
  <c r="A160" i="37" s="1"/>
  <c r="A161" i="37" s="1"/>
  <c r="A162" i="37" s="1"/>
  <c r="A163" i="37" s="1"/>
  <c r="A164" i="37" s="1"/>
  <c r="D104" i="37"/>
  <c r="D92" i="37"/>
  <c r="A91" i="37"/>
  <c r="A92" i="37" s="1"/>
  <c r="A93" i="37" s="1"/>
  <c r="A94" i="37" s="1"/>
  <c r="A95" i="37" s="1"/>
  <c r="A96" i="37" s="1"/>
  <c r="A97" i="37" s="1"/>
  <c r="A98" i="37" s="1"/>
  <c r="A99" i="37" s="1"/>
  <c r="A100" i="37" s="1"/>
  <c r="A101" i="37" s="1"/>
  <c r="A89" i="37"/>
  <c r="A87" i="37"/>
  <c r="D84" i="37"/>
  <c r="A81" i="37"/>
  <c r="A82" i="37" s="1"/>
  <c r="A83" i="37" s="1"/>
  <c r="A84" i="37" s="1"/>
  <c r="A85" i="37" s="1"/>
  <c r="A76" i="37"/>
  <c r="A77" i="37" s="1"/>
  <c r="A78" i="37" s="1"/>
  <c r="D73" i="37"/>
  <c r="D52" i="37"/>
  <c r="A49" i="37"/>
  <c r="A50" i="37" s="1"/>
  <c r="A51" i="37" s="1"/>
  <c r="A52" i="37" s="1"/>
  <c r="A42" i="37"/>
  <c r="A43" i="37" s="1"/>
  <c r="A39" i="37"/>
  <c r="D36" i="37"/>
  <c r="D35" i="37"/>
  <c r="D33" i="37"/>
  <c r="D32" i="37"/>
  <c r="D31" i="37"/>
  <c r="D30" i="37"/>
  <c r="D29" i="37"/>
  <c r="A29" i="37"/>
  <c r="A30" i="37" s="1"/>
  <c r="A31" i="37" s="1"/>
  <c r="A32" i="37" s="1"/>
  <c r="A33" i="37" s="1"/>
  <c r="A34" i="37" s="1"/>
  <c r="A35" i="37" s="1"/>
  <c r="A36" i="37" s="1"/>
  <c r="A37" i="37" s="1"/>
  <c r="A23" i="37"/>
  <c r="A26" i="37" s="1"/>
  <c r="A27" i="37" s="1"/>
  <c r="D21" i="37"/>
  <c r="D20" i="37"/>
  <c r="D19" i="37"/>
  <c r="D18" i="37"/>
  <c r="A17" i="37"/>
  <c r="A18" i="37" s="1"/>
  <c r="A19" i="37" s="1"/>
  <c r="A20" i="37" s="1"/>
  <c r="A21" i="37" s="1"/>
  <c r="A15" i="37"/>
  <c r="A13" i="37"/>
  <c r="A176" i="37" l="1"/>
  <c r="A177" i="37" s="1"/>
  <c r="D701" i="37"/>
  <c r="D93" i="37"/>
  <c r="G700" i="37"/>
  <c r="G697" i="37"/>
  <c r="G706" i="37"/>
  <c r="G699" i="37"/>
  <c r="G692" i="37"/>
  <c r="G690" i="37"/>
  <c r="G688" i="37"/>
  <c r="G691" i="37"/>
  <c r="G675" i="37"/>
  <c r="G669" i="37"/>
  <c r="G631" i="37"/>
  <c r="G494" i="37"/>
  <c r="G497" i="37"/>
  <c r="G501" i="37"/>
  <c r="G491" i="37"/>
  <c r="G487" i="37"/>
  <c r="G492" i="37"/>
  <c r="G495" i="37"/>
  <c r="G498" i="37"/>
  <c r="G493" i="37"/>
  <c r="G496" i="37"/>
  <c r="G485" i="37"/>
  <c r="G488" i="37"/>
  <c r="G486" i="37"/>
  <c r="G472" i="37"/>
  <c r="G475" i="37"/>
  <c r="G478" i="37"/>
  <c r="G481" i="37"/>
  <c r="G473" i="37"/>
  <c r="G476" i="37"/>
  <c r="G479" i="37"/>
  <c r="G482" i="37"/>
  <c r="G471" i="37"/>
  <c r="G474" i="37"/>
  <c r="G477" i="37"/>
  <c r="G480" i="37"/>
  <c r="D85" i="37"/>
  <c r="G667" i="37" l="1"/>
  <c r="G696" i="37"/>
  <c r="G698" i="37"/>
  <c r="G689" i="37"/>
  <c r="G704" i="37"/>
  <c r="G702" i="37"/>
  <c r="G705" i="37"/>
  <c r="G672" i="37"/>
  <c r="G703" i="37"/>
  <c r="G693" i="37"/>
  <c r="G707" i="37"/>
  <c r="G701" i="37"/>
  <c r="G678" i="37"/>
  <c r="G684" i="37"/>
  <c r="G658" i="37"/>
  <c r="G682" i="37"/>
  <c r="G673" i="37"/>
  <c r="G668" i="37"/>
  <c r="G679" i="37"/>
  <c r="G677" i="37"/>
  <c r="G664" i="37"/>
  <c r="G676" i="37"/>
  <c r="G647" i="37"/>
  <c r="G674" i="37"/>
  <c r="G629" i="37"/>
  <c r="G670" i="37"/>
  <c r="G671" i="37"/>
  <c r="G659" i="37"/>
  <c r="G646" i="37"/>
  <c r="G665" i="37"/>
  <c r="G666" i="37"/>
  <c r="G680" i="37"/>
  <c r="G663" i="37"/>
  <c r="G681" i="37"/>
  <c r="G683" i="37"/>
  <c r="G656" i="37"/>
  <c r="G685" i="37"/>
  <c r="G637" i="37"/>
  <c r="G653" i="37"/>
  <c r="G657" i="37"/>
  <c r="G648" i="37"/>
  <c r="G652" i="37"/>
  <c r="G643" i="37"/>
  <c r="G649" i="37"/>
  <c r="G642" i="37"/>
  <c r="G654" i="37"/>
  <c r="G655" i="37"/>
  <c r="G638" i="37"/>
  <c r="G651" i="37"/>
  <c r="G644" i="37"/>
  <c r="G650" i="37"/>
  <c r="G639" i="37"/>
  <c r="G660" i="37"/>
  <c r="G645" i="37"/>
  <c r="G600" i="37"/>
  <c r="G626" i="37"/>
  <c r="G624" i="37"/>
  <c r="G635" i="37"/>
  <c r="G623" i="37"/>
  <c r="G620" i="37"/>
  <c r="G621" i="37"/>
  <c r="G636" i="37"/>
  <c r="G634" i="37"/>
  <c r="G613" i="37"/>
  <c r="G630" i="37"/>
  <c r="G627" i="37"/>
  <c r="G628" i="37"/>
  <c r="G406" i="37"/>
  <c r="G622" i="37"/>
  <c r="G625" i="37"/>
  <c r="G560" i="37"/>
  <c r="G585" i="37"/>
  <c r="G556" i="37"/>
  <c r="G584" i="37"/>
  <c r="G554" i="37"/>
  <c r="G520" i="37"/>
  <c r="G595" i="37"/>
  <c r="G599" i="37"/>
  <c r="G617" i="37"/>
  <c r="G608" i="37"/>
  <c r="G598" i="37"/>
  <c r="G588" i="37"/>
  <c r="G615" i="37"/>
  <c r="G583" i="37"/>
  <c r="G616" i="37"/>
  <c r="G555" i="37"/>
  <c r="G576" i="37"/>
  <c r="G593" i="37"/>
  <c r="G534" i="37"/>
  <c r="G557" i="37"/>
  <c r="G607" i="37"/>
  <c r="G591" i="37"/>
  <c r="G611" i="37"/>
  <c r="G605" i="37"/>
  <c r="G589" i="37"/>
  <c r="G603" i="37"/>
  <c r="G601" i="37"/>
  <c r="G606" i="37"/>
  <c r="G596" i="37"/>
  <c r="G594" i="37"/>
  <c r="G586" i="37"/>
  <c r="G612" i="37"/>
  <c r="G559" i="37"/>
  <c r="G574" i="37"/>
  <c r="G604" i="37"/>
  <c r="G592" i="37"/>
  <c r="G597" i="37"/>
  <c r="G572" i="37"/>
  <c r="G602" i="37"/>
  <c r="G590" i="37"/>
  <c r="G609" i="37"/>
  <c r="G562" i="37"/>
  <c r="G551" i="37"/>
  <c r="G568" i="37"/>
  <c r="G610" i="37"/>
  <c r="G580" i="37"/>
  <c r="G566" i="37"/>
  <c r="G614" i="37"/>
  <c r="G587" i="37"/>
  <c r="G538" i="37"/>
  <c r="G536" i="37"/>
  <c r="G527" i="37"/>
  <c r="G571" i="37"/>
  <c r="G530" i="37"/>
  <c r="G552" i="37"/>
  <c r="G553" i="37"/>
  <c r="G558" i="37"/>
  <c r="G550" i="37"/>
  <c r="G579" i="37"/>
  <c r="G573" i="37"/>
  <c r="G563" i="37"/>
  <c r="G578" i="37"/>
  <c r="G575" i="37"/>
  <c r="G569" i="37"/>
  <c r="G561" i="37"/>
  <c r="G549" i="37"/>
  <c r="G570" i="37"/>
  <c r="G522" i="37"/>
  <c r="G567" i="37"/>
  <c r="G565" i="37"/>
  <c r="G564" i="37"/>
  <c r="G577" i="37"/>
  <c r="G545" i="37"/>
  <c r="G511" i="37"/>
  <c r="G526" i="37"/>
  <c r="G543" i="37"/>
  <c r="G542" i="37"/>
  <c r="G532" i="37"/>
  <c r="G510" i="37"/>
  <c r="G515" i="37"/>
  <c r="G546" i="37"/>
  <c r="G544" i="37"/>
  <c r="G524" i="37"/>
  <c r="G521" i="37"/>
  <c r="G539" i="37"/>
  <c r="G533" i="37"/>
  <c r="G519" i="37"/>
  <c r="G512" i="37"/>
  <c r="G531" i="37"/>
  <c r="G529" i="37"/>
  <c r="G508" i="37"/>
  <c r="G528" i="37"/>
  <c r="G518" i="37"/>
  <c r="G525" i="37"/>
  <c r="G537" i="37"/>
  <c r="G517" i="37"/>
  <c r="G523" i="37"/>
  <c r="G516" i="37"/>
  <c r="G535" i="37"/>
  <c r="G509" i="37"/>
  <c r="G507" i="37"/>
  <c r="G503" i="37"/>
  <c r="G499" i="37"/>
  <c r="G502" i="37"/>
  <c r="G504" i="37"/>
  <c r="G459" i="37"/>
  <c r="G451" i="37"/>
  <c r="G429" i="37"/>
  <c r="G489" i="37"/>
  <c r="G483" i="37"/>
  <c r="G465" i="37"/>
  <c r="G454" i="37"/>
  <c r="G467" i="37"/>
  <c r="G399" i="37"/>
  <c r="G463" i="37"/>
  <c r="G412" i="37"/>
  <c r="G431" i="37"/>
  <c r="G461" i="37"/>
  <c r="G397" i="37"/>
  <c r="G408" i="37"/>
  <c r="G422" i="37"/>
  <c r="G443" i="37"/>
  <c r="G417" i="37"/>
  <c r="G440" i="37"/>
  <c r="G456" i="37"/>
  <c r="G441" i="37"/>
  <c r="G438" i="37"/>
  <c r="G464" i="37"/>
  <c r="G462" i="37"/>
  <c r="G414" i="37"/>
  <c r="G433" i="37"/>
  <c r="G439" i="37"/>
  <c r="G460" i="37"/>
  <c r="G448" i="37"/>
  <c r="G458" i="37"/>
  <c r="G457" i="37"/>
  <c r="G455" i="37"/>
  <c r="G415" i="37"/>
  <c r="G452" i="37"/>
  <c r="G354" i="37"/>
  <c r="G420" i="37"/>
  <c r="G350" i="37"/>
  <c r="G407" i="37"/>
  <c r="G434" i="37"/>
  <c r="G402" i="37"/>
  <c r="G444" i="37"/>
  <c r="G453" i="37"/>
  <c r="G468" i="37"/>
  <c r="G403" i="37"/>
  <c r="G445" i="37"/>
  <c r="G442" i="37"/>
  <c r="G466" i="37"/>
  <c r="G446" i="37"/>
  <c r="G344" i="37"/>
  <c r="G366" i="37"/>
  <c r="G331" i="37"/>
  <c r="G369" i="37"/>
  <c r="G427" i="37"/>
  <c r="G385" i="37"/>
  <c r="G410" i="37"/>
  <c r="G395" i="37"/>
  <c r="G411" i="37"/>
  <c r="G418" i="37"/>
  <c r="G424" i="37"/>
  <c r="G447" i="37"/>
  <c r="G352" i="37"/>
  <c r="G409" i="37"/>
  <c r="G416" i="37"/>
  <c r="G404" i="37"/>
  <c r="G421" i="37"/>
  <c r="G401" i="37"/>
  <c r="G358" i="37"/>
  <c r="G380" i="37"/>
  <c r="G383" i="37"/>
  <c r="G363" i="37"/>
  <c r="G400" i="37"/>
  <c r="G435" i="37"/>
  <c r="G360" i="37"/>
  <c r="G298" i="37"/>
  <c r="G381" i="37"/>
  <c r="G356" i="37"/>
  <c r="G413" i="37"/>
  <c r="G425" i="37"/>
  <c r="G375" i="37"/>
  <c r="G372" i="37"/>
  <c r="G355" i="37"/>
  <c r="G373" i="37"/>
  <c r="G348" i="37"/>
  <c r="G405" i="37"/>
  <c r="G432" i="37"/>
  <c r="G396" i="37"/>
  <c r="G419" i="37"/>
  <c r="G325" i="37"/>
  <c r="G346" i="37"/>
  <c r="G430" i="37"/>
  <c r="G423" i="37"/>
  <c r="G398" i="37"/>
  <c r="G428" i="37"/>
  <c r="G342" i="37"/>
  <c r="G347" i="37"/>
  <c r="G426" i="37"/>
  <c r="G364" i="37"/>
  <c r="G345" i="37"/>
  <c r="G387" i="37"/>
  <c r="G362" i="37"/>
  <c r="G386" i="37"/>
  <c r="G367" i="37"/>
  <c r="G343" i="37"/>
  <c r="G388" i="37"/>
  <c r="G382" i="37"/>
  <c r="G384" i="37"/>
  <c r="G365" i="37"/>
  <c r="G378" i="37"/>
  <c r="G361" i="37"/>
  <c r="G332" i="37"/>
  <c r="G379" i="37"/>
  <c r="G376" i="37"/>
  <c r="G359" i="37"/>
  <c r="G274" i="37"/>
  <c r="G377" i="37"/>
  <c r="G374" i="37"/>
  <c r="G357" i="37"/>
  <c r="G371" i="37"/>
  <c r="G353" i="37"/>
  <c r="G268" i="37"/>
  <c r="G335" i="37"/>
  <c r="G351" i="37"/>
  <c r="G255" i="37"/>
  <c r="G260" i="37"/>
  <c r="G370" i="37"/>
  <c r="G349" i="37"/>
  <c r="G368" i="37"/>
  <c r="G187" i="37"/>
  <c r="G294" i="37"/>
  <c r="G185" i="37"/>
  <c r="G339" i="37"/>
  <c r="G291" i="37"/>
  <c r="G253" i="37"/>
  <c r="G264" i="37"/>
  <c r="G300" i="37"/>
  <c r="G289" i="37"/>
  <c r="G251" i="37"/>
  <c r="G262" i="37"/>
  <c r="G328" i="37"/>
  <c r="G215" i="37"/>
  <c r="G226" i="37"/>
  <c r="G284" i="37"/>
  <c r="G323" i="37"/>
  <c r="G337" i="37"/>
  <c r="G224" i="37"/>
  <c r="G235" i="37"/>
  <c r="G280" i="37"/>
  <c r="G233" i="37"/>
  <c r="G319" i="37"/>
  <c r="G320" i="37"/>
  <c r="G338" i="37"/>
  <c r="G334" i="37"/>
  <c r="G336" i="37"/>
  <c r="G333" i="37"/>
  <c r="G241" i="37"/>
  <c r="G199" i="37"/>
  <c r="G286" i="37"/>
  <c r="G249" i="37"/>
  <c r="G303" i="37"/>
  <c r="G321" i="37"/>
  <c r="G278" i="37"/>
  <c r="G276" i="37"/>
  <c r="G304" i="37"/>
  <c r="G307" i="37"/>
  <c r="G315" i="37"/>
  <c r="G302" i="37"/>
  <c r="G327" i="37"/>
  <c r="G285" i="37"/>
  <c r="G254" i="37"/>
  <c r="G322" i="37"/>
  <c r="G272" i="37"/>
  <c r="G270" i="37"/>
  <c r="G256" i="37"/>
  <c r="G324" i="37"/>
  <c r="G326" i="37"/>
  <c r="G266" i="37"/>
  <c r="G205" i="37"/>
  <c r="G277" i="37"/>
  <c r="G250" i="37"/>
  <c r="G295" i="37"/>
  <c r="G314" i="37"/>
  <c r="G222" i="37"/>
  <c r="G206" i="37"/>
  <c r="G231" i="37"/>
  <c r="G290" i="37"/>
  <c r="G313" i="37"/>
  <c r="G316" i="37"/>
  <c r="G312" i="37"/>
  <c r="G311" i="37"/>
  <c r="G242" i="37"/>
  <c r="G258" i="37"/>
  <c r="G198" i="37"/>
  <c r="G191" i="37"/>
  <c r="G227" i="37"/>
  <c r="G287" i="37"/>
  <c r="G265" i="37"/>
  <c r="G310" i="37"/>
  <c r="G309" i="37"/>
  <c r="G175" i="37"/>
  <c r="G308" i="37"/>
  <c r="G283" i="37"/>
  <c r="G257" i="37"/>
  <c r="G306" i="37"/>
  <c r="G299" i="37"/>
  <c r="G17" i="37"/>
  <c r="G213" i="37"/>
  <c r="G282" i="37"/>
  <c r="G281" i="37"/>
  <c r="G301" i="37"/>
  <c r="G297" i="37"/>
  <c r="G296" i="37"/>
  <c r="G305" i="37"/>
  <c r="G196" i="37"/>
  <c r="G263" i="37"/>
  <c r="G194" i="37"/>
  <c r="G111" i="37"/>
  <c r="G234" i="37"/>
  <c r="G252" i="37"/>
  <c r="G259" i="37"/>
  <c r="G261" i="37"/>
  <c r="G174" i="37"/>
  <c r="G288" i="37"/>
  <c r="G219" i="37"/>
  <c r="G197" i="37"/>
  <c r="G230" i="37"/>
  <c r="G279" i="37"/>
  <c r="G168" i="37"/>
  <c r="G275" i="37"/>
  <c r="G201" i="37"/>
  <c r="G204" i="37"/>
  <c r="G208" i="37"/>
  <c r="G271" i="37"/>
  <c r="G237" i="37"/>
  <c r="G248" i="37"/>
  <c r="G273" i="37"/>
  <c r="G202" i="37"/>
  <c r="G269" i="37"/>
  <c r="G200" i="37"/>
  <c r="G193" i="37"/>
  <c r="G218" i="37"/>
  <c r="G267" i="37"/>
  <c r="G244" i="37"/>
  <c r="G159" i="37"/>
  <c r="G113" i="37"/>
  <c r="G173" i="37"/>
  <c r="G243" i="37"/>
  <c r="G229" i="37"/>
  <c r="G192" i="37"/>
  <c r="G181" i="37"/>
  <c r="G240" i="37"/>
  <c r="G216" i="37"/>
  <c r="G109" i="37"/>
  <c r="G238" i="37"/>
  <c r="G214" i="37"/>
  <c r="G225" i="37"/>
  <c r="G172" i="37"/>
  <c r="G236" i="37"/>
  <c r="G223" i="37"/>
  <c r="G245" i="37"/>
  <c r="G221" i="37"/>
  <c r="G203" i="37"/>
  <c r="G232" i="37"/>
  <c r="G220" i="37"/>
  <c r="G217" i="37"/>
  <c r="G228" i="37"/>
  <c r="G239" i="37"/>
  <c r="G169" i="37"/>
  <c r="G179" i="37" s="1"/>
  <c r="G170" i="37"/>
  <c r="G167" i="37"/>
  <c r="G190" i="37"/>
  <c r="G195" i="37"/>
  <c r="G188" i="37"/>
  <c r="G177" i="37"/>
  <c r="G209" i="37"/>
  <c r="G15" i="37"/>
  <c r="G117" i="37"/>
  <c r="G151" i="37"/>
  <c r="G127" i="37"/>
  <c r="G186" i="37"/>
  <c r="G207" i="37"/>
  <c r="G118" i="37"/>
  <c r="G183" i="37"/>
  <c r="G184" i="37"/>
  <c r="G182" i="37"/>
  <c r="G145" i="37"/>
  <c r="G189" i="37"/>
  <c r="G40" i="37"/>
  <c r="G110" i="37"/>
  <c r="G115" i="37"/>
  <c r="G104" i="37"/>
  <c r="G176" i="37"/>
  <c r="G171" i="37"/>
  <c r="G16" i="37"/>
  <c r="G137" i="37"/>
  <c r="G143" i="37"/>
  <c r="G141" i="37"/>
  <c r="G135" i="37"/>
  <c r="G106" i="37"/>
  <c r="G108" i="37"/>
  <c r="G119" i="37"/>
  <c r="G161" i="37"/>
  <c r="G164" i="37"/>
  <c r="G139" i="37"/>
  <c r="G160" i="37"/>
  <c r="G157" i="37"/>
  <c r="G133" i="37"/>
  <c r="G155" i="37"/>
  <c r="G131" i="37"/>
  <c r="G120" i="37"/>
  <c r="G153" i="37"/>
  <c r="G129" i="37"/>
  <c r="G149" i="37"/>
  <c r="G125" i="37"/>
  <c r="G116" i="37"/>
  <c r="G147" i="37"/>
  <c r="G123" i="37"/>
  <c r="G152" i="37"/>
  <c r="G128" i="37"/>
  <c r="G112" i="37"/>
  <c r="G144" i="37"/>
  <c r="G122" i="37"/>
  <c r="G140" i="37"/>
  <c r="G36" i="37"/>
  <c r="G162" i="37"/>
  <c r="G138" i="37"/>
  <c r="G142" i="37"/>
  <c r="G158" i="37"/>
  <c r="G134" i="37"/>
  <c r="G156" i="37"/>
  <c r="G132" i="37"/>
  <c r="G107" i="37"/>
  <c r="G146" i="37"/>
  <c r="G136" i="37"/>
  <c r="G121" i="37"/>
  <c r="G163" i="37"/>
  <c r="G154" i="37"/>
  <c r="G130" i="37"/>
  <c r="G105" i="37"/>
  <c r="G114" i="37"/>
  <c r="G150" i="37"/>
  <c r="G126" i="37"/>
  <c r="G148" i="37"/>
  <c r="G124" i="37"/>
  <c r="G48" i="37"/>
  <c r="G67" i="37"/>
  <c r="G41" i="37"/>
  <c r="G80" i="37"/>
  <c r="G96" i="37"/>
  <c r="G58" i="37"/>
  <c r="G59" i="37"/>
  <c r="G64" i="37"/>
  <c r="G19" i="37"/>
  <c r="G21" i="37"/>
  <c r="G12" i="37"/>
  <c r="G23" i="37"/>
  <c r="G31" i="37"/>
  <c r="G14" i="37"/>
  <c r="G66" i="37"/>
  <c r="G27" i="37"/>
  <c r="G22" i="37"/>
  <c r="G28" i="37"/>
  <c r="G34" i="37"/>
  <c r="G29" i="37"/>
  <c r="G43" i="37"/>
  <c r="G20" i="37"/>
  <c r="G26" i="37"/>
  <c r="G47" i="37"/>
  <c r="G76" i="37"/>
  <c r="G53" i="37"/>
  <c r="G51" i="37"/>
  <c r="G93" i="37"/>
  <c r="G74" i="37"/>
  <c r="G89" i="37"/>
  <c r="G61" i="37"/>
  <c r="G94" i="37"/>
  <c r="G30" i="37"/>
  <c r="G32" i="37"/>
  <c r="G100" i="37"/>
  <c r="G82" i="37"/>
  <c r="G46" i="37"/>
  <c r="G86" i="37"/>
  <c r="G45" i="37"/>
  <c r="G97" i="37"/>
  <c r="G95" i="37"/>
  <c r="G88" i="37"/>
  <c r="G18" i="37"/>
  <c r="G81" i="37"/>
  <c r="G63" i="37"/>
  <c r="G49" i="37"/>
  <c r="G65" i="37"/>
  <c r="G78" i="37"/>
  <c r="G73" i="37"/>
  <c r="G84" i="37"/>
  <c r="G69" i="37"/>
  <c r="G60" i="37"/>
  <c r="G79" i="37"/>
  <c r="G70" i="37"/>
  <c r="G68" i="37"/>
  <c r="G83" i="37"/>
  <c r="G99" i="37"/>
  <c r="G90" i="37"/>
  <c r="G71" i="37"/>
  <c r="G98" i="37"/>
  <c r="G75" i="37"/>
  <c r="G85" i="37"/>
  <c r="G57" i="37"/>
  <c r="G33" i="37"/>
  <c r="G35" i="37"/>
  <c r="G77" i="37"/>
  <c r="G91" i="37"/>
  <c r="G52" i="37"/>
  <c r="G56" i="37"/>
  <c r="G38" i="37"/>
  <c r="G42" i="37"/>
  <c r="G39" i="37"/>
  <c r="G72" i="37"/>
  <c r="G50" i="37"/>
  <c r="G92" i="37"/>
  <c r="G44" i="37"/>
  <c r="G13" i="37"/>
  <c r="G37" i="37"/>
  <c r="G54" i="37"/>
  <c r="G101" i="37"/>
  <c r="G62" i="37"/>
  <c r="G55" i="37"/>
  <c r="G87" i="37"/>
  <c r="G211" i="37" l="1"/>
  <c r="G329" i="37"/>
  <c r="G661" i="37"/>
  <c r="G317" i="37"/>
  <c r="G581" i="37"/>
  <c r="G694" i="37"/>
  <c r="G708" i="37"/>
  <c r="G686" i="37"/>
  <c r="G640" i="37"/>
  <c r="G632" i="37"/>
  <c r="G618" i="37"/>
  <c r="G540" i="37"/>
  <c r="G547" i="37"/>
  <c r="G513" i="37"/>
  <c r="G505" i="37"/>
  <c r="G469" i="37"/>
  <c r="G449" i="37"/>
  <c r="G340" i="37"/>
  <c r="G436" i="37"/>
  <c r="G389" i="37"/>
  <c r="G246" i="37"/>
  <c r="G292" i="37"/>
  <c r="G165" i="37"/>
  <c r="G102" i="37"/>
  <c r="G709" i="37" l="1"/>
  <c r="G711" i="37" s="1"/>
  <c r="G712" i="37" l="1"/>
  <c r="G713" i="37"/>
  <c r="G715" i="37" l="1"/>
  <c r="G716" i="37" s="1"/>
  <c r="G717" i="37" s="1"/>
  <c r="D4" i="37" s="1"/>
</calcChain>
</file>

<file path=xl/comments1.xml><?xml version="1.0" encoding="utf-8"?>
<comments xmlns="http://schemas.openxmlformats.org/spreadsheetml/2006/main">
  <authors>
    <author>Armen Shatveryan</author>
  </authors>
  <commentList>
    <comment ref="C81" authorId="0" shapeId="0">
      <text>
        <r>
          <rPr>
            <sz val="9"/>
            <color indexed="81"/>
            <rFont val="Arial Armenian"/>
            <family val="2"/>
          </rPr>
          <t>²é³ÝÓ µ³óí³ÍùÝ»ñÇ Ù³Ï»ñ»ëÝ»ñÇ</t>
        </r>
      </text>
    </comment>
  </commentList>
</comments>
</file>

<file path=xl/sharedStrings.xml><?xml version="1.0" encoding="utf-8"?>
<sst xmlns="http://schemas.openxmlformats.org/spreadsheetml/2006/main" count="1363" uniqueCount="627">
  <si>
    <t>Ð/Ð</t>
  </si>
  <si>
    <t xml:space="preserve">äïáõï³Ï³ÛÇÝ, ³å³Ï»å³ï ³Ùµ³ñÓÇã Ñ³ßÙ³Ý¹³Ù »ñ»Ë³Ý»ñÇ Ñ³Ù³ñ 320Ï· µ»éÝáõÝ³ÏáõÃÛ³Ùµ </t>
  </si>
  <si>
    <t>ÀÝ¹³Ù»ÝÁ</t>
  </si>
  <si>
    <t>ø³Ý³Ï</t>
  </si>
  <si>
    <t xml:space="preserve"> ²ßË³ï³ÝùÝ»ñÇ ³Ýí³ÝáõÙÁ</t>
  </si>
  <si>
    <t xml:space="preserve"> Ñ³½.    ¹ñ³Ù</t>
  </si>
  <si>
    <t>Ñ³ï</t>
  </si>
  <si>
    <t>Ü»ñùÇÝ »ñÏ÷»ÕÏ³ÝÇ ¹éÝ»ñ (маятник петля)` ßñç³Ý³ÏÁ çñ³Ï³ÛáõÝ ß»ñïáí ÷³ÛïÇó, ÙÇçáõÏÁ å»ÝáåáÉÇëïÇñáÉ, »ñ»ë³å³ïÙ³Ý ß»ñïÁ 1,5ÙÙ Ñ³ëïáõÃÛ³Ùµ äìø  ¸-4----¸-4*</t>
  </si>
  <si>
    <t>Ø»ï³Õ³Ï³Ý, ËáõÉ, Ùáõ· ÙáËñ³·áõÛÝ  ¹éÝ»ñÇ ï»Õ³¹ñáõÙ ¸-5, ¸-5"</t>
  </si>
  <si>
    <t xml:space="preserve"> ùÙ</t>
  </si>
  <si>
    <t>Ï·</t>
  </si>
  <si>
    <t>ùÙ</t>
  </si>
  <si>
    <t>Ø»ï³Õ³Ï³Ý ¹é³Ý »ñÏß»ñï ÛáõÕ³Ý»ñÏáõÙ, Ý³ËÝ³Ï³Ý Ùß³ÏáõÙáí    ГФ-021  Ý³Ë³Ý»ñÏáí</t>
  </si>
  <si>
    <t>Ø»ï³Õ³åÉ³ëï» Ý»ñùÇÝ ¹éÝ»ñ  ¸-6</t>
  </si>
  <si>
    <t xml:space="preserve">ê³ÝÑ³Ý·áõÛóÇ ¿Ïñ³ÝÝ»ñÇ ï»Õ³¹ñáõÙ </t>
  </si>
  <si>
    <t xml:space="preserve">Ø³ÙÉ³·ñ³ÝÇï» (Ýí³½³·áõÛÝÁ 10ÙÙ Ñ³ëïáõÃÛ³Ùµ) ë³É»ñáí  ³ëïÇ×³ÝÝ»ñÇ »ñ»ë³å³ïáõÙ </t>
  </si>
  <si>
    <t xml:space="preserve">ÜáõÛÝÇ, ó»Ù»Ýï-³í³½» Ñ³ñÃ»óÝáÕ ß»ñï 25ÙÙ Ñ³ëï. </t>
  </si>
  <si>
    <t>ËÙ</t>
  </si>
  <si>
    <t xml:space="preserve">ÞñÇß³ÏÝ»ñÇ Çñ³Ï³Ý³óáõÙ 10ëÙ µ³ñÓñáõÃÛ³Ùµ Ù³ÙÉ³·ñ³ÝÇï» ë³É»ñáí </t>
  </si>
  <si>
    <t>·ÍÙ</t>
  </si>
  <si>
    <t>Ê»ó»ë³É»ñáí (Ýí³½³·áõÛÝÁ 8ÙÙ Ñ³ëï.) Ñ³ï³ÏÇ »ñ»ë³å³ïáõÙ, ëáëÝÓáõÙáí</t>
  </si>
  <si>
    <t xml:space="preserve">ÜáõÛÝÇ ßñÇß³ÏÝ»ñÇ Çñ³Ï³Ý³óáõÙ 10ëÙ µ³ñÓñáõÃÛ³Ùµ </t>
  </si>
  <si>
    <t xml:space="preserve">ìÇÝÇÉ³ÛÇÝ (Ñ»ï»ñá·»Ý äìø 2ÙÙ Ñ³ëï. 0,7ÙÙ Ñ³ëï. å³ßïå³ÝÇã ß»ñïáí)  Í³ÍÏáõÛÃÇ Çñ³Ï³Ý³óáõÙ, ÇÝùÝ³Ñ³ñÃ»óíáÕ ß»ñïÇ å³ïñ³ëïáõÙáí ¨ ëáëÝÓáõÙáí  (Í³í³ÉÁ Çñ Ù»ç ÁÝ¹·ñÏáõÙ ¿ Ñ=80ÙÙ ßñÇß³ÏÝ»ñÇ Ù³Ï»ñ»ëÁ)    </t>
  </si>
  <si>
    <t xml:space="preserve">ìÇÝÇÉ³ÛÇÝ (Ñ»ï»ñá·»Ý ëåáñï³ÛÇÝ äìø 4,5ÙÙ Ñ³ëï. 1ÙÙ Ñ³ëï. ÑáÙá·»Ý å³ßïå³ÝÇã ß»ñïáí) Í³ÍÏáõÛÃÇ Çñ³Ï³Ý³óáõÙ, ÇÝùÝ³Ñ³ñÃ»óíáÕ ß»ñïÇ å³ïñ³ëïáõÙáí ¨ ëáëÝÓáõÙáí (Í³í³ÉÁ Çñ Ù»ç ÁÝ¹·ñÏáõÙ ¿ Ñ=80ÙÙ ßñÇß³ÏÝ»ñÇ Ù³Ï»ñ»ëÁ)  </t>
  </si>
  <si>
    <t xml:space="preserve">Î³íñáÉÇÝÇó (4,5ÙÙ Ñ³ëï.  å³ßïå³ÝÇã ß»ñïáí) Í³ÍÏáõÛÃÇ Çñ³Ï³Ý³óáõÙ, ÇÝùÝ³Ñ³ñÃ»óíáÕ ß»ñïÇ å³ïñ³ëïáõÙáí ¨ ëáëÝÓáõÙáí (Í³í³ÉÁ Çñ Ù»ç ÁÝ¹·ñÏáõÙ ¿ Ñ=80ÙÙ ßñÇß³ÏÝ»ñÇ Ù³Ï»ñ»ëÁ)  </t>
  </si>
  <si>
    <t>ïÝ</t>
  </si>
  <si>
    <t>Ø»ï³Õ³Ï³Ý Ù³Ï»ñ»ëÝ»ñÇ å³ïáõÙ Ññ¹»Ñ³Ï³ÛáõÝ Ý»ñÏáí</t>
  </si>
  <si>
    <t xml:space="preserve">¶áÉáñß³Ù»ÏáõëÇã ß»ñïÇ ÷éáõÙ  </t>
  </si>
  <si>
    <t xml:space="preserve">æ»ñÙ³Ù»ÏáõëÇã ß»ñïÇ Çñ³Ï³Ý³óáõÙ 100 ÙÙ Ñ³ëï. »ñÏß»ñï  (í»ñÇÝ ß»ñïÁ 15ÙÙ, ëïáñÇÝÁ` 85ÙÙ Ñ³ëï)  ã³ÛñíáÕ µ³½³Éï» Ñ³Ýù³µ³Ùµ³Ï» ë³É»ñáí </t>
  </si>
  <si>
    <t>ОСП  ë³É»ñÇ ï»Õ³¹ñáõÙ 10ÙÙ Ñ³ëï. (µÇïáõÙ³ÛÇÝ ÏÕÙÇÝ¹ñÇ ÑÇÙÝ³ï³Ï)</t>
  </si>
  <si>
    <t>´ÇïáõÙ³ÛÇÝ ÏÕÙÇÝ¹ñÇó Í³ÍÏáõÛÃÇ Çñ³Ï³Ý³óáõÙ (Ùá¹ÇýÇÏ³óí³Í µÇïáõÙ 1,3Ï·/ùÙ å³ñáõÝ³ÏáõÃÛ³Ùµ, »ñ³ßËÇù³ÛÇÝ Å³ÙÏ»ïÁ  40ï³ñÇ)</t>
  </si>
  <si>
    <t>ОСП ë³ÉÇ Ù³ëÝ³ÏÇ É³ù³å³ïáõÙ</t>
  </si>
  <si>
    <t xml:space="preserve">æñÑáñ¹³ÝÝ»ñÇ å³ïñ³ëïáõÙ  0.5ÙÙ Ñ³ëï. óÇÝÏ³å³ï ÃÇÃ»ÕÇó, ·áõÝ³íáñ Ý»ñÏí³Íùáí </t>
  </si>
  <si>
    <t>æñÁÝ¹áõÝÇã Ó³·³ñÝ»ñÇ ï»Õ³¹ñáõÙ  ö150ÙÙ</t>
  </si>
  <si>
    <t>æñÑáë ËáÕáí³ÏÝ»ñÇ ï»Õ³¹áõÙ 150x150ÙÙ</t>
  </si>
  <si>
    <t xml:space="preserve">¾í³Ïáõ³óÇáÝ ³ëïÇ×³ÝÝ»ñÇ ÙáÝï³ÅáõÙ </t>
  </si>
  <si>
    <t>ÜáõÛÝÇ »ñÏß»ñï Ý»ñÏáõÙ ПФ-115 ¿Ù³Éáí, Ý³ËÝ³Ï³Ý Ùß³ÏáõÙáí ГФ-021  Ý³Ë³Ý»ñÏáí</t>
  </si>
  <si>
    <t xml:space="preserve">ԳáõÝ³íáñ Ý»ñÏí³Íùáí Ñ³ñÃ ÃÇÃ»Õ 700ÙÙ É³ÛÝáõÃÛ³Ùµ   </t>
  </si>
  <si>
    <t xml:space="preserve">òÇÝÏ³å³ï, 0,55ÙÙ Ñ³ëï. ·áõÝ³íáñ Ý»ñÏí³Íùáí Ñ³ñÃ ÃÇÃ»ÕÇó  Ã³ë³Ï </t>
  </si>
  <si>
    <t xml:space="preserve">ԳáõÝ³íáñ Ý»ñÏí³Íùáí Ñ³ñÃ ÃÇÃ»Õ 300ÙÙ É³ÛÝáõÃÛ³Ùµ   </t>
  </si>
  <si>
    <t>Բետոնե հարթեցնող շերտ B7.5 դասի բետոնով</t>
  </si>
  <si>
    <t>խմ</t>
  </si>
  <si>
    <t>Գլանափաթեթավոր, բիտումա-պոլիմերային, СБС, մոդիֆիկացված նյութից ջրամեկուսիչ թաղանթի փռում, պրայմեր СБС икопил քսուկով</t>
  </si>
  <si>
    <t>200մմ բարձրությամբ միաձույլ բետոնե պատերի պատրաստում B7.5 դասի բետոնով</t>
  </si>
  <si>
    <t>քմ</t>
  </si>
  <si>
    <t>տ</t>
  </si>
  <si>
    <t>Արցունքաթափ գունավոր ներկվածքով թիթեղ 250մմ լայնությամբ</t>
  </si>
  <si>
    <t>Գունավոր ներկվածքով թիթեղ 150մմ լայնությամբ</t>
  </si>
  <si>
    <t>Թասակ ցինկապատ թիթեղից գործարանային ներկածածկույթով</t>
  </si>
  <si>
    <t>Տանիքի ցվիգի իրականացում գունավոր, ներկված 7024 գույնի 15*240մմ չափերի մետաղական սայդինգներով․ Եզրապատված 24*18 պրոֆիլից, ամրացնելով փայտե 50*50 չափսի չորսուներով․ կավարամածի պատրաստումով՝ հականեխիչ և հակահրդեհային մշակումով</t>
  </si>
  <si>
    <t>Օդափոխության հորանի ОСП սալերի տեղադրում 10մմ հաստությամբ</t>
  </si>
  <si>
    <t>Օդափոխության հորանի Գլանափաթեթավոր, բիտութմա-պոլիմերային СБС մոդիֆիկացված նյութից ջրամեկուսիչ թաղանթի փռում</t>
  </si>
  <si>
    <t>Օդափոխության հորանի Բիտումային կղմինդրից ծածկույթի իրականացում</t>
  </si>
  <si>
    <t>Օդափոխության հորանի փայտյա կոնստրուկցիաների տեղադրում, մշակված հակասեպտիկ նյութով  (ծպեղ, կավարամած)</t>
  </si>
  <si>
    <t>Օդափոխության հորանի մետաղական կոնստրուկցիաների մոնտաժում</t>
  </si>
  <si>
    <t>Օդափոխության հորանի ցինկապատ թիթեղ ձ=0.5մմ</t>
  </si>
  <si>
    <t>ä³ï»ñÇ µ³ñ»É³íí³Í ëí³Õ ·³çÇ ß³Õ³Ëáí</t>
  </si>
  <si>
    <t xml:space="preserve">V-2, V-4, V-5 ìÇïñ³ÅÝ»ñÇ í»ñ¨Ç Ù³ëÇ Éó³÷³ÏáõÙ ·ÇåëáÏ³ñïáÝ» Ñ³ñÃ³ë³É»ñáí </t>
  </si>
  <si>
    <t>ä³ï»ñÇ µ³ñÓñáñ³Ï Ý»ñÏáõÙ É³ï»ùë³ÛÇÝ Ý»ñÏáí</t>
  </si>
  <si>
    <t>ä³ï»ñÇ µ³ñ»É³íí³Í Ý»ñÏáõÙ É³ï»ùë³ÛÇÝ Ý»ñÏáí</t>
  </si>
  <si>
    <t>²é³ëï³ÕÝ»ñÇ µ³ñÓñáñ³Ï Ý»ñÏáõÙ É³ï»Ïë³ÛÇÝ Ý»ñÏáí</t>
  </si>
  <si>
    <t>²é³ëï³ÕÝ»ñÇ µ³ñ»É³íí³Í Ý»ñÏáõÙ É³ï»Ïë³ÛÇÝ Ý»ñÏáí</t>
  </si>
  <si>
    <t>ä³ï»ñÇ »ñ»ë³å³ïáõÙ Ï»ñ³ÙÇÏ³Ï³Ý ë³ÉÇÏÝ»ñáí</t>
  </si>
  <si>
    <t>Î³ËáíÇ ³é³ëï³Õ ·Çåë³ëïí³ñ³ÃÕÃ» Ñ³ñÃ³ë³É»ñáí 9,5ÙÙ Ñ³ëïáõÃÛ³Ý,  ëï³ïÝ»ñÇ ï»Õ³¹ñáõÙáí</t>
  </si>
  <si>
    <t xml:space="preserve"> ùÙ ÑáñÇ½áÝ³Ï³Ý</t>
  </si>
  <si>
    <t>àÕÕ³ÝÏÛáõÝ åáÕå³ï» ËáÕáí³ÏÝ»ñÇó µ³½ñÇùÝ»ñÇ ÙáÝï³ÅáõÙ</t>
  </si>
  <si>
    <t xml:space="preserve">Ð³ñÃ³ÏÝ»ñÇ ¨ ³ëïÇ×³Ý³×³Ï³ïÝ»ñÇ »ñ»ë³å³ïáõÙ 30ÙÙ Ñ³ëï. µ³½³Éï»  ë³É»ñáí </t>
  </si>
  <si>
    <t>Â»ù³Ñ³ñÃ³ÏÇ ÙÇ³ÓáõÛÉ »/µ»ïáÝ» µ³½ñÇùÝ»ñÇ å³ïñ³ëïáõÙ 120ÙÙ Ñ³ëïáõÃÛ³Ý B-12,5 ¹³ëÇ µ»ïáÝáí</t>
  </si>
  <si>
    <t>²Ùñ³Ý ö10A500C</t>
  </si>
  <si>
    <t xml:space="preserve">60x40x3ÙÙ åáÕå³ï» áõÕÕ³ÝÏÛáõÝ ËáÕáí³ÏÝ»ñÇó µéÝ³ÓáÕ  </t>
  </si>
  <si>
    <t xml:space="preserve">V-4,  V-5 ³ñï³ùÇÝ íÇïñ³ÅÝ»ñÇ í»ñ¨Ç Ù³ëÇ »ñ»ë³å³ïáõÙ ³ÉÛáõÙÇÝ»  §Alukobond¦ ÃÇÃ»Õáí </t>
  </si>
  <si>
    <t>ä³ï»ñÇ µ³ñÓñáñ³Ï ëí³Õ ó»Ù»ÝïÇ ß³Õ³Ëáí Ù»ï³Õ³ó³ÝóÇ ï»Õ³¹ñáõÙáí</t>
  </si>
  <si>
    <t>ÜáõÛÝÇ µ³ñÓñáñ³Ï Ý»ñÏáõÙ ¹»Ïáñ³ïÇí, µ³ó ·áõÛÝÇ, ×³Ï³ï³ÛÇÝ Ý»ñÏáí</t>
  </si>
  <si>
    <t xml:space="preserve">ä³ï»ñÇ »ñ»ë³å³ïáõÙ µ³½³Éï» ë³É»ñáí 30ÙÙ Ñ³ëï. Ë³ñëËáõÙáí </t>
  </si>
  <si>
    <t xml:space="preserve">ä³ïáõÑ³Ý³·á·»ñÇ ï»Õ³¹áõÙ µ³½³Éï» ë³É»ñÇó 30ÙÙ Ñ³ëï. </t>
  </si>
  <si>
    <t xml:space="preserve">´³óí³ÍùÝ»ñÇ Éó³÷³ÏáõÙ ³å³Ï»µÉáÏÝ»ñáí  </t>
  </si>
  <si>
    <t>²ñï³ùÇÝ ·áõÛù³ÛÇÝ ï³Ëï³Ï³Ù³ÍÇ ï»Õ³¹ñáõÙ ¨ ù³Ý¹áõÙ  Ñ³ñ¹³ñÙ³Ý ³ßË³ï³ÝùÝ»ñÇ Ñ³Ù³ñ</t>
  </si>
  <si>
    <t xml:space="preserve"> ùÙ áõÕ. åñá»Ïó.</t>
  </si>
  <si>
    <t>ÀÜ¸²ØºÜÀ</t>
  </si>
  <si>
    <r>
      <rPr>
        <b/>
        <sz val="10"/>
        <rFont val="Arial Armenian"/>
        <family val="2"/>
      </rPr>
      <t xml:space="preserve">ÜÏáõÕ      </t>
    </r>
    <r>
      <rPr>
        <sz val="9"/>
        <rFont val="Arial Armenian"/>
        <family val="2"/>
      </rPr>
      <t xml:space="preserve">                                                                               ²ÉÛáõÙÇÝ» ç»éáõóÙ³Ý ë³ñù»ñÇ ï»Õ³¹ñáõÙ </t>
    </r>
  </si>
  <si>
    <t>Ïíï</t>
  </si>
  <si>
    <t xml:space="preserve">æ»éáõóÙ³Ý ë³ñù»ñÇ ³ñÅ»ùÁ Ñ=500ÙÙ </t>
  </si>
  <si>
    <t>ë»Ïó</t>
  </si>
  <si>
    <t xml:space="preserve">æ»ñÙ³Ï³ñ·³íáñÇã ÷³Ï³Ý  ö20ÙÙ </t>
  </si>
  <si>
    <t xml:space="preserve">ö³Ï³Ý ³ÝóáõÙ³ÛÇÝ ö20ÙÙ </t>
  </si>
  <si>
    <t xml:space="preserve"> ²íïáÙ³ï  û¹³Ñ³Ý ÷³Ï³Ý ö15ÙÙ  </t>
  </si>
  <si>
    <t>äáÉÇåñáåÇÉ»Ý³ÛÇÝ  ËáÕáí³ÏÝ»ñÇ ï»Õ³¹ñáõÙ, ÷áñÓ³ñÏáõÙáí ¨ Ïó³Ù³ë»ñÇ ï»Õ³¹ñáõÙáí    PN10  ö20x2,8ÙÙ</t>
  </si>
  <si>
    <t xml:space="preserve">äáÉÇåñáåÇÉ»Ý³ÛÇÝ ³ÝÏÛáõÝ³Ï 90˚  ö20ÙÙ </t>
  </si>
  <si>
    <t xml:space="preserve">äáÉÇåñáåÇÉ»Ý³ÛÇÝ ³ÝÏÛáõÝ³Ï 45˚ ö20ÙÙ </t>
  </si>
  <si>
    <t xml:space="preserve">äáÉÇåñáåÇÉ»Ý³ÛÇÝ »é³µ³ßËÇã ö20x20x20ÙÙ </t>
  </si>
  <si>
    <t xml:space="preserve">Þñç³ÝóÇÏ ÍáõÝÏ  ö20ÙÙ </t>
  </si>
  <si>
    <t>ö20x2,8ÙÙ ËáÕáí³ÏÝ»ñÇ ç»ñÙ³Ù»Ïáõë³óáõÙ é»ïÇÝ» Ù»ÏáõëÇãáí  Ó=10 ÙÙ</t>
  </si>
  <si>
    <t>Ù</t>
  </si>
  <si>
    <t xml:space="preserve"> ²íïáÙ³ï  û¹³Ñ³Ý (вантуз) ö20ÙÙ  </t>
  </si>
  <si>
    <t>Ø»ï³Õ é³¹Ç³ïáñÝ»ñÇ ¨ ËáÕáí³ÏÝ»ñÇ  ³Ùñ³óÙ³Ý Ñ³Ù³ñ</t>
  </si>
  <si>
    <r>
      <rPr>
        <b/>
        <sz val="10"/>
        <rFont val="Arial Armenian"/>
        <family val="2"/>
      </rPr>
      <t xml:space="preserve"> 0,00ÝÇßÇó í»ñ¨  </t>
    </r>
    <r>
      <rPr>
        <sz val="9"/>
        <rFont val="Arial Armenian"/>
        <family val="2"/>
      </rPr>
      <t xml:space="preserve">                                                                 ²ÉÛáõÙÇÝ» ç»éáõóÙ³Ý ë³ñù»ñÇ ï»Õ³¹ñáõÙ </t>
    </r>
  </si>
  <si>
    <t xml:space="preserve">æ»éáõóÙ³Ý ë³ñù»ñÇ ³ñÅ»ùÁ Ñ=350ÙÙ </t>
  </si>
  <si>
    <t>ÜáõÛÝÁ, ö25x3,5ÙÙ</t>
  </si>
  <si>
    <t>ÜáõÛÝÁ, ö32x4,5ÙÙ</t>
  </si>
  <si>
    <t>ÜáõÛÝÁ, ö40x5,6ÙÙ</t>
  </si>
  <si>
    <t>ÜáõÛÝÁ, ö50x6,9ÙÙ</t>
  </si>
  <si>
    <t>ÜáõÛÝÁ, ö63x8,7ÙÙ</t>
  </si>
  <si>
    <t xml:space="preserve">ÜáõÛÝÁ,  ö25ÙÙ </t>
  </si>
  <si>
    <t xml:space="preserve">ÜáõÛÝÁ,  ö32ÙÙ </t>
  </si>
  <si>
    <t xml:space="preserve">ÜáõÛÝÁ,  ö40ÙÙ </t>
  </si>
  <si>
    <t xml:space="preserve">ÜáõÛÝÁ,  ö50ÙÙ </t>
  </si>
  <si>
    <t xml:space="preserve">ÜáõÛÝÁ, ö63ÙÙ </t>
  </si>
  <si>
    <t xml:space="preserve">äáÉÇåñáåÇÉ»Ý³ÛÇÝ »é³µ³ßËÇã   ö20x20x20ÙÙ </t>
  </si>
  <si>
    <t xml:space="preserve">ÜáõÛÝÁ, ö20x20x25ÙÙ </t>
  </si>
  <si>
    <t xml:space="preserve">ÜáõÛÝÁ, ö25x20x25ÙÙ </t>
  </si>
  <si>
    <t xml:space="preserve">ÜáõÛÝÁ, ö32x20x25ÙÙ </t>
  </si>
  <si>
    <t xml:space="preserve">ÜáõÛÝÁ, ö32x20x32ÙÙ </t>
  </si>
  <si>
    <t xml:space="preserve">ÜáõÛÝÁ, ö32x20x40ÙÙ </t>
  </si>
  <si>
    <t xml:space="preserve">ÜáõÛÝÁ, ö32x25x32ÙÙ </t>
  </si>
  <si>
    <t xml:space="preserve">ÜáõÛÝÁ, ö40x20x32ÙÙ </t>
  </si>
  <si>
    <t xml:space="preserve">ÜáõÛÝÁ, ö40x20x40ÙÙ </t>
  </si>
  <si>
    <t xml:space="preserve">ÜáõÛÝÁ, ö40x20x50ÙÙ </t>
  </si>
  <si>
    <t xml:space="preserve">ÜáõÛÝÁ, ö40x25x40ÙÙ </t>
  </si>
  <si>
    <t xml:space="preserve">ÜáõÛÝÁ, ö40x25x50ÙÙ </t>
  </si>
  <si>
    <t xml:space="preserve">ÜáõÛÝÁ, ö50x20x50ÙÙ </t>
  </si>
  <si>
    <t xml:space="preserve">ÜáõÛÝÁ, ö50x20x63ÙÙ </t>
  </si>
  <si>
    <t xml:space="preserve">ÜáõÛÝÁ, ö50x25x50ÙÙ </t>
  </si>
  <si>
    <t xml:space="preserve">ÜáõÛÝÁ, ö63x20x40ÙÙ </t>
  </si>
  <si>
    <t xml:space="preserve">ÜáõÛÝÁ, ö63x20x63ÙÙ </t>
  </si>
  <si>
    <t xml:space="preserve">ÜáõÛÝÁ, ö63x25x63ÙÙ </t>
  </si>
  <si>
    <t xml:space="preserve"> ö20x2,8ÙÙ  ËáÕáí³ÏÝ»ñÇ ç»ñÙ³Ù»Ïáõë³óáõÙ é»ïÇÝ» Ù»ÏáõëÇãáí  Ó=10 ÙÙ</t>
  </si>
  <si>
    <t xml:space="preserve">ÜáõÛÝÁ,  ö25x3,5ÙÙ ËáÕáí³ÏÝ»ñÇ </t>
  </si>
  <si>
    <t xml:space="preserve">ÜáõÛÝÁ,  ö32x4,5ÙÙ ËáÕáí³ÏÝ»ñÇ </t>
  </si>
  <si>
    <t xml:space="preserve">ÜáõÛÝÁ,  ö40x5,6ÙÙ ËáÕáí³ÏÝ»ñÇ </t>
  </si>
  <si>
    <t xml:space="preserve">ÜáõÛÝÁ,  ö50x6,9ÙÙ ËáÕáí³ÏÝ»ñÇ </t>
  </si>
  <si>
    <t xml:space="preserve">ÜáõÛÝÁ, ö63x8,7ÙÙ  ËáÕáí³ÏÝ»ñÇ </t>
  </si>
  <si>
    <t>Ü»ñ³ÍÙ³Ý-³ñï³ÍÙ³Ý ë³ñù ÈÝ=1470ËÙ/Å³Ù  È³=1320ËÙ/Å³Ù, û¹³ï³ù³óáõóÇã Qт=8,5Ïíï</t>
  </si>
  <si>
    <t>Ï-ï</t>
  </si>
  <si>
    <t>ú¹³÷áËÇã Ï³Ý³É³ÛÇÝ L=125ËÙ/Å³Ù  P=110ä³  N=0,7Ïìï</t>
  </si>
  <si>
    <t>Ö³Õ³ß³ñ åÉ³ëïÙ³ë³ÛÇó ö200ÙÙ</t>
  </si>
  <si>
    <t>ÜáõÛÝÁ 200x100</t>
  </si>
  <si>
    <t>ÜáõÛÝÁ 200x200</t>
  </si>
  <si>
    <t>ÜáõÛÝÁ 300x200</t>
  </si>
  <si>
    <t>ÜáõÛÝÁ 300x250</t>
  </si>
  <si>
    <t>ú¹Ç Ï³ñ·³íáñÇã ÷³Ï³Ý Ó»éùÇ Ï³ñ·³íáñáõÙáí  ö100ÙÙ</t>
  </si>
  <si>
    <t xml:space="preserve">ÜáõÛÝÁ, 100x100ÙÙ </t>
  </si>
  <si>
    <t xml:space="preserve">ÜáõÛÝÁ,  150x150ÙÙ </t>
  </si>
  <si>
    <t xml:space="preserve">ÜáõÛÝÁ,  200x100ÙÙ </t>
  </si>
  <si>
    <t>Ü»ñ³ÍÙ³Ý-³ñï³ÍÙ³Ý ë³ñù ÈÝ=3600ËÙ/Å³Ù  È³=3200ËÙ/Å³Ù, û¹³ï³ù³óáõóÇã Qт=27,6Ïíï</t>
  </si>
  <si>
    <t>Ü»ñ³ÍÙ³Ý-³ñï³ÍÙ³Ý ë³ñù ÈÝ=2400ËÙ/Å³Ù  È³=2400ËÙ/Å³Ù, û¹³ï³ù³óáõóÇã Qт=17,4Ïíï</t>
  </si>
  <si>
    <t>Ü»ñ³ÍÙ³Ý-³ñï³ÍÙ³Ý ë³ñù ÈÝ=5885ËÙ/Å³Ù  È³=4860ËÙ/Å³Ù, û¹³ï³ù³óáõóÇã Qт=42,6Ïíï</t>
  </si>
  <si>
    <t>Ü»ñ³ÍÙ³Ý ë³ñù ÈÝ=1820ËÙ/Å³Ù   û¹³ï³ù³óáõóÇã Qт=13Ïíï</t>
  </si>
  <si>
    <t>ú¹³÷áËÇã Ï³Ý³É³ÛÇÝ L=540ËÙ/Å³Ù  P=200ä³  N=0,8Ïìï</t>
  </si>
  <si>
    <t>ú¹³÷áËÇã Ï³Ý³É³ÛÇÝ L=270ËÙ/Å³Ù  P=100ä³  N=0,7Ïìï</t>
  </si>
  <si>
    <t>ú¹³÷áËÇã Ï³Ý³É³ÛÇÝ L=100ËÙ/Å³Ù  P=100ä³  N=0,5Ïìï</t>
  </si>
  <si>
    <t>ú¹³÷áËÇã Ï³Ý³É³ÛÇÝ L=325ËÙ/Å³Ù  P=100ä³  N=0,7Ïìï</t>
  </si>
  <si>
    <t>ú¹³÷áËÇã Ï³Ý³É³ÛÇÝ L=800ËÙ/Å³Ù  P=220ä³  N=0,8Ïìï</t>
  </si>
  <si>
    <t>ÜáõÛÝÁ 300x300</t>
  </si>
  <si>
    <t>ÜáõÛÝÁ 350x350</t>
  </si>
  <si>
    <t>ÜáõÛÝÁ 400x200</t>
  </si>
  <si>
    <t>ÜáõÛÝÁ 400x300</t>
  </si>
  <si>
    <t>ÜáõÛÝÁ 400x400</t>
  </si>
  <si>
    <t>ÜáõÛÝÁ 500x500</t>
  </si>
  <si>
    <t xml:space="preserve">²ÉÛáõÙÇÝ», ¹ñëÇ ×³Õ³ß³ñ 300x800  </t>
  </si>
  <si>
    <t>ÜáõÛÝÁ 300x900</t>
  </si>
  <si>
    <t>ÜáõÛÝÁ 400x1000</t>
  </si>
  <si>
    <t xml:space="preserve">ÜáõÛÝÁ, 150x150ÙÙ </t>
  </si>
  <si>
    <t xml:space="preserve">ÜáõÛÝÁ,  200x150ÙÙ </t>
  </si>
  <si>
    <t xml:space="preserve">ÜáõÛÝÁ,  200x200ÙÙ </t>
  </si>
  <si>
    <t>ÜáõÛÝÁ,  300x150 ÙÙ</t>
  </si>
  <si>
    <t xml:space="preserve">îáõ÷»ñ óÇÝÏ³å³ï ÃÇÃ»ÕÇó Ó=0.7ÙÙ </t>
  </si>
  <si>
    <t xml:space="preserve">ú¹³ï³ñ óÇÝÏ³å³ï ÃÇÃ»ÕÇó  Ó=0.5 ÙÙ </t>
  </si>
  <si>
    <t>O¹³ï³ñÝ»ñÇ Ù»Ïáõë³óáõÙ Ñ³Ýù³ÛÇÝ µ³Ùµ³Ïáí  Ó=50ÙÙ</t>
  </si>
  <si>
    <t>Ø»ï³Õ û¹³ï³ñÝ»ñÇ ³Ùñ³óÙ³Ý Ñ³Ù³ñ</t>
  </si>
  <si>
    <r>
      <rPr>
        <b/>
        <sz val="10"/>
        <rFont val="Arial Armenian"/>
        <family val="2"/>
      </rPr>
      <t xml:space="preserve">ÜÏáõÕ                                                            </t>
    </r>
    <r>
      <rPr>
        <sz val="9"/>
        <rFont val="Arial Armenian"/>
        <family val="2"/>
      </rPr>
      <t>äáÉÇåñáåÇÉ»Ý³ÛÇÝ  ËáÕáí³ÏÝ»ñÇ ï»Õ³¹ñáõÙ, ÷áñÓ³ñÏáõÙáí ¨ Ïó³Ù³ë»ñÇ ï»Õ³¹ñáõÙáí    PN10 ö25x3,5ÙÙ</t>
    </r>
  </si>
  <si>
    <t xml:space="preserve">Ð³ßí»ÏßÇé ÷³Ï³Ý  ö15ÙÙ </t>
  </si>
  <si>
    <t xml:space="preserve">ö³Ï³Ý ³ÝóáõÙ³ÛÇÝ, Ëó³Ý³ÛÇÝ ö25ÙÙ </t>
  </si>
  <si>
    <t xml:space="preserve">äáÉÇåñáåÇÉ»Ý³ÛÇÝ ³ÝÏÛáõÝ³Ï 90˚  ö25ÙÙ </t>
  </si>
  <si>
    <t xml:space="preserve">äáÉÇåñáåÇÉ»Ý³ÛÇÝ »é³µ³ßËÇã ö40x32x40ÙÙ </t>
  </si>
  <si>
    <t xml:space="preserve"> ö25x3,5ÙÙ ËáÕáí³ÏÝ»ñÇ ç»ñÙ³Ù»Ïáõë³óáõÙ é»ïÇÝ» Ù»ÏáõëÇãáí  Ó=10 ÙÙ </t>
  </si>
  <si>
    <t>Ø»ï³Õ  ËáÕáí³ÏÝ»ñÇ  ³Ùñ³óÙ³Ý Ñ³Ù³ñ</t>
  </si>
  <si>
    <r>
      <rPr>
        <b/>
        <sz val="10"/>
        <rFont val="Arial Armenian"/>
        <family val="2"/>
      </rPr>
      <t>0,00 ÝÇßÇó í»ñ¨</t>
    </r>
    <r>
      <rPr>
        <sz val="9"/>
        <rFont val="Arial Armenian"/>
        <family val="2"/>
      </rPr>
      <t xml:space="preserve">                                                               äáÉÇåñáåÇÉ»Ý³ÛÇÝ  ËáÕáí³ÏÝ»ñÇ ï»Õ³¹ñáõÙ, ÷áñÓ³ñÏáõÙáí ¨ Ïó³Ù³ë»ñÇ ï»Õ³¹ñáõÙáí    PN10 ö25x3,5ÙÙ</t>
    </r>
  </si>
  <si>
    <t xml:space="preserve">ÜáõÛÝÁ, ö20ÙÙ </t>
  </si>
  <si>
    <t xml:space="preserve">ÜáõÛÝÁ, ö25ÙÙ </t>
  </si>
  <si>
    <t xml:space="preserve">ÜáõÛÝÁ, ö32ÙÙ </t>
  </si>
  <si>
    <t xml:space="preserve">ÜáõÛÝÁ, ö40ÙÙ </t>
  </si>
  <si>
    <t xml:space="preserve">ÜáõÛÝÁ, ö40x40x63ÙÙ </t>
  </si>
  <si>
    <t xml:space="preserve">Þñç³ÝóÇÏ ÍáõÝÏ  ö25ÙÙ </t>
  </si>
  <si>
    <t>ö25x3,5ÙÙ ËáÕáí³ÏÝ»ñÇ ç»ñÙ³Ù»Ïáõë³óáõÙ é»ïÇÝ» Ù»ÏáõëÇãáí  Ó=10 ÙÙ</t>
  </si>
  <si>
    <t xml:space="preserve">ÜáõÛÝÁ,  ö63x8,7ÙÙ ËáÕáí³ÏÝ»ñÇ </t>
  </si>
  <si>
    <t xml:space="preserve">²íïáÙ³ï³óí³Í çñ³ÛÇÝ ¿É»Ïïñ³Ï³Ãë³ §Северянин¦ Q=120Ïíï Ñ½áñáõÃÛ³Ùµ </t>
  </si>
  <si>
    <t xml:space="preserve">²íïáÙ³ï³óí³Í çñ³ÛÇÝ ¿É»Ïïñ³Ï³Ãë³ §Северянин¦ Q=90Ïíï Ñ½áñáõÃÛ³Ùµ </t>
  </si>
  <si>
    <t xml:space="preserve">æ»éáõóÙ³Ý Ñ³Ù³Ï³ñ·Ç çñÇ ßñç³Ý³éáõÃÛ³Ý åáÙå  DPH 120/250-40T Ù³ÏÝÇßÇ (сдвоенный) G=3,57ËÙ/Å,  H=11,1Ù,  N=536--339íï, n=2780---2080åï/ñáå </t>
  </si>
  <si>
    <t xml:space="preserve">ú¹³÷áËáõÃÛ³Ý Ñ³Ù³Ï³ñ·Ç çñÇ ßñç³Ý³éáõÃÛ³Ý åáÙå  DPH 60/250-40T Ù³ÏÝÇßÇ (сдвоенный) G=4,96ËÙ/Å,  H=6,8Ù,  N=348---232íï, n=2650---1520åï/ñáå </t>
  </si>
  <si>
    <t xml:space="preserve">(+3,3 ÝÇßÇ) ç»éáõóÙ³Ý Ñ³Ù³Ï³ñ·Ç çñÇ ßñç³Ý³éáõÃÛ³Ý åáÙå  DMH 30/250-40T Ù³ÏÝÇßÇ (сдвоенный) G=0,338ËÙ/Å,  H=2,9Ù,  N=192--88íï, n=1440---1260åï/ñáå </t>
  </si>
  <si>
    <t xml:space="preserve">(-3,3 ÝÇßÇ) ç»éáõóÙ³Ý Ñ³Ù³Ï³ñ·Ç çñÇ ßñç³Ý³éáõÃÛ³Ý åáÙå  DMH 30/250-40T Ù³ÏÝÇßÇ (сдвоенный) G=0,2ËÙ/Å,  H=2,9Ù,  N=192--88íï, n=1440---1260åï/ñáå </t>
  </si>
  <si>
    <t>ÀÝ¹³ñÓ³ÏÇã ³ÝáÃ Ã³Õ³Ý¹³ÛÇÝ V=600É ö750ÙÙ H=1830ÙÙ</t>
  </si>
  <si>
    <t xml:space="preserve">´³ßËÇã ¨ Ñ³í³ùáÕ ÏáÉ»Ïïáñ åáÉÇåñáåÇÉ»Ý³ÛÇÝ ËáÕáí³ÏÇó ö125x17,1ÙÙ È=1,45Ù    </t>
  </si>
  <si>
    <t xml:space="preserve">Þí»ÉÉ»ñ N20  È=0,85Ù  4Ñ³ï </t>
  </si>
  <si>
    <t>¸»ýÉ»Ïïáñ ö250ÙÙ</t>
  </si>
  <si>
    <t>ú¹³ï³ñ óÇÝÏ³å³ï ÃÇÃ»ÕÇó Ó=0,6ÙÙ ö250ÙÙ</t>
  </si>
  <si>
    <t xml:space="preserve">ÖÏáõÝ ËáÕáí³Ï  ö75x10,4ÙÙ  È=0,3Ù </t>
  </si>
  <si>
    <t xml:space="preserve">ÜáõÛÝÁ. ö63x8,7ÙÙ    È=0,3Ù </t>
  </si>
  <si>
    <t xml:space="preserve"> ÜáõÛÝÁ. ö25x3,5ÙÙ  È=0,3Ù </t>
  </si>
  <si>
    <t>äáÉÇåñáåÇÉ»Ý³ÛÇÝ  ËáÕáí³ÏÝ»ñÇ ï»Õ³¹ñáõÙ, ÷áñÓ³ñÏáõÙáí ¨ Ïó³Ù³ë»ñÇ ï»Õ³¹ñáõÙáí    PN10 PPR    ö20x2,8ÙÙ</t>
  </si>
  <si>
    <t>ÜáõÛÝÁ.  ö25x3,5ÙÙ</t>
  </si>
  <si>
    <t>ÜáõÛÝÁ. ö40x5,6ÙÙ</t>
  </si>
  <si>
    <t>ÜáõÛÝÁ. ö63x8,7ÙÙ</t>
  </si>
  <si>
    <t>ÜáõÛÝÁ,  ö75x10,4ÙÙ</t>
  </si>
  <si>
    <t>ÜáõÛÝÁ,  ö110x15,2ÙÙ</t>
  </si>
  <si>
    <t>êáÕÝ³Ï Ïó³ßáõñÃ³ÛÇÝ Ó»éùÇ Ï³ñ·³íáñáõÙáí  30ч6бр  ö80ÙÙ</t>
  </si>
  <si>
    <t>ö³Ï³Ý ³ÝóáõÙ³ÛÇÝ Ëó³Ý³ÛÇÝ ö65 15ч8п</t>
  </si>
  <si>
    <t xml:space="preserve">ÜáõÛÝÁ, ö40 </t>
  </si>
  <si>
    <t>ÜáõÛÝÁ, ö25</t>
  </si>
  <si>
    <t>ÜáõÛÝÁ, ö20</t>
  </si>
  <si>
    <t xml:space="preserve"> ²íïáÙ³ï  û¹³Ñ³Ý ÷³Ï³Ý ö20ÙÙ  </t>
  </si>
  <si>
    <t xml:space="preserve">ÜáõÛÝÁ, ö75ÙÙ </t>
  </si>
  <si>
    <t xml:space="preserve">ÜáõÛÝÁ, 45˚ ö75ÙÙ </t>
  </si>
  <si>
    <t xml:space="preserve"> ö20x2,8ÙÙ ËáÕáí³ÏÝ»ñÇ ç»ñÙ³Ù»Ïáõë³óáõÙ é»ïÇÝ» Ù»ÏáõëÇãáí  Ó=10 ÙÙ</t>
  </si>
  <si>
    <t xml:space="preserve">ÜáõÛÝÁ, ö25x3,5ÙÙ ËáÕáí³ÏÝ»ñÇ </t>
  </si>
  <si>
    <t xml:space="preserve"> ÜáõÛÝÁ, ö63x8,7ÙÙ ËáÕáí³ÏÝ»ñÇ</t>
  </si>
  <si>
    <t>ÜáõÛÝÁ  ö75x10,4ÙÙ ËáÕáí³ÏÝ»ñÇ</t>
  </si>
  <si>
    <t>Ø»ï³Õ ËáÕáí³ÏÝ»ñÇ ³Ùñ³óÙ³Ý Ñ³Ù³ñ</t>
  </si>
  <si>
    <t xml:space="preserve">æ»éáõóÙ³Ý Ñ³Ù³Ï³ñ·Ç çñÇ ßñç³Ý³éáõÃÛ³Ý åáÙå  DPH 120/250-40T Ù³ÏÝÇßÇ (сдвоенный) G=3,81ËÙ/Å,  H=11,1Ù,  N=536--339íï, n=2780---2080åï/ñáå </t>
  </si>
  <si>
    <t xml:space="preserve">ú¹³÷áËáõÃÛ³Ý Ñ³Ù³Ï³ñ·Ç çñÇ ßñç³Ý³éáõÃÛ³Ý åáÙå  DPH 60/250-40T Ù³ÏÝÇßÇ (сдвоенный) G=5,69ËÙ/Å,  H=6,8Ù,  N=348---232íï, n=2650---1520åï/ñáå </t>
  </si>
  <si>
    <t xml:space="preserve">Ð³Ù³Ï³ñ·Ç Ñ»ï³¹³ñÓ çñÇ Ù³ï³Ï³ñ³ñÙ³Ý åáÙå  DPH 60/280-50T Ù³ÏÝÇßÇ (сдвоенный) G=9,05ËÙ/Å,  H=7,6Ù,  N=410--235íï, n=1400---1130åï/ñáå </t>
  </si>
  <si>
    <t xml:space="preserve">Ð³Ù³Ï³ñ·Ç Ñ»ï³¹³ñÓ çñÇ Ù³ï³Ï³ñ³ñÙ³Ý åáÙå  DPH 60/280-50T Ù³ÏÝÇßÇ (сдвоенный) G=7,6ËÙ/Å,  H=7,6Ù,  N=410--235íï, n=1400---1130åï/ñáå </t>
  </si>
  <si>
    <t>êáÕÝ³Ï ö50ÙÙ</t>
  </si>
  <si>
    <t>Ð³Ï³¹³ñÓ ÷³Ï³Ý  ö32ÙÙ</t>
  </si>
  <si>
    <t xml:space="preserve"> ²íïáÙ³ï  û¹³Ñ³Ý ÷³Ï³Ý ö20ÙÙ  (вантуз)</t>
  </si>
  <si>
    <t xml:space="preserve">òÝóáõÕÇ Íáñ³Ï-Ë³éÝÇã  </t>
  </si>
  <si>
    <t>Èí³ó³ñ³ÝÇ Íáñ³Ï-Ë³éÝÇã</t>
  </si>
  <si>
    <t>ÊáÑ³Ýáó³ÏáÝùÇ Íáñ³Ï-Ë³éÝÇã</t>
  </si>
  <si>
    <t xml:space="preserve">æñ³éÙ³Ý Íáñ³Ï ö15ÙÙ </t>
  </si>
  <si>
    <t xml:space="preserve">Ðñß»ç Íáñ³Ï ö50ÙÙ ÙÇ³óÙ³Ý ·ÉËÇÏáí, 20Ù ÷áÕáñ³Ïáí  ¨ Ñ³Ï³Ññ¹»Ñ³ÛÇÝ ³ñÏÕáí </t>
  </si>
  <si>
    <t xml:space="preserve">Ï-ï </t>
  </si>
  <si>
    <t xml:space="preserve">äáÉÇåñáåÇÉ»Ý³ÛÇÝ  ËáÕáí³ÏÝ»ñÇ Ó¨³íáñ Ù³ë»ñ ö15--ö50ÙÙ </t>
  </si>
  <si>
    <t xml:space="preserve">Ñ³ï </t>
  </si>
  <si>
    <t xml:space="preserve">²ÉÇù³íáñ å³ßïå³ÝÇã ËáÕáí³Ï  ö20ÙÙ </t>
  </si>
  <si>
    <t xml:space="preserve">·ÍÙ </t>
  </si>
  <si>
    <t>æñ³ã³÷ ö32ÙÙ</t>
  </si>
  <si>
    <t>æñÇ ½ïÇã ö50ÙÙ</t>
  </si>
  <si>
    <t>äáÕå³ï» ËáÕáí³ÏÝ»ñÇ ÛáõÕ³Ý»ñÏáõÙ</t>
  </si>
  <si>
    <t>äáÕå³ï» ËáÕáí³ÏÝ»ñÇ ÑÇ¹ñ³íÉÇÏ ÷áñÓ³ñÏáõÙ</t>
  </si>
  <si>
    <r>
      <rPr>
        <b/>
        <sz val="9"/>
        <rFont val="Arial Armenian"/>
        <family val="2"/>
      </rPr>
      <t xml:space="preserve">0,00ÝÇßÇó í»ñ¨ </t>
    </r>
    <r>
      <rPr>
        <sz val="9"/>
        <rFont val="Arial Armenian"/>
        <family val="2"/>
      </rPr>
      <t xml:space="preserve">
ö40x5,5ÙÙ ËáÕáí³ÏÝ»ñÇ  ç»ñÙ³Ù»Ïáõë³óáõÙ é»ïÇÝ» Ù»ÏáõëÇãÝ»ñáí    Ó=10 ÙÙ</t>
    </r>
  </si>
  <si>
    <t>ú¹³Ñ³Ý ÷³Ï³Ý ö20ÙÙ  (вантуз)</t>
  </si>
  <si>
    <r>
      <rPr>
        <b/>
        <sz val="9"/>
        <rFont val="Arial Armenian"/>
        <family val="2"/>
      </rPr>
      <t>ÜÏáõÕ</t>
    </r>
    <r>
      <rPr>
        <sz val="9"/>
        <rFont val="Arial Armenian"/>
        <family val="2"/>
      </rPr>
      <t xml:space="preserve">
Î»Õï³çñÇ åáÙå³Ï³Û³Ý Wilo Drain Lift 180É µ³ùáí 2 åáÙåáí 830x760x600(Ñ) N=1,75Ïíï </t>
    </r>
  </si>
  <si>
    <t xml:space="preserve">Èí³ó³ñ³ÝÝ»ñÇ ï»Õ³¹ñáõÙ ëÇýáÝáí </t>
  </si>
  <si>
    <t xml:space="preserve">¼áõ·³ñ³Ý³ÏáÝù»ñÇ ï»Õ³¹ñáõÙ </t>
  </si>
  <si>
    <t>ØÇ½³Ù³Ý å³ïÇ ëÇýáÝáí ¨ Íáñ³Ïáí</t>
  </si>
  <si>
    <r>
      <rPr>
        <b/>
        <sz val="9"/>
        <rFont val="Arial Armenian"/>
        <family val="2"/>
      </rPr>
      <t xml:space="preserve">0,00ÝÇßÇó í»ñ¨   </t>
    </r>
    <r>
      <rPr>
        <sz val="9"/>
        <rFont val="Arial Armenian"/>
        <family val="2"/>
      </rPr>
      <t xml:space="preserve">
Èí³ó³ñ³ÝÝ»ñÇ ï»Õ³¹ñáõÙ ëÇýáÝáí </t>
    </r>
  </si>
  <si>
    <t>Ðáë³ÏÝ»ñÇ ï»Õ³¹ñáõÙ ö50ÙÙ</t>
  </si>
  <si>
    <t>Ðáë³ÏÝ»ñÇ ï»Õ³¹ñáõÙ ö100ÙÙ</t>
  </si>
  <si>
    <t>²é³ëï³ÕÇ LED Éáõë³ïáõ  35íï   IP20</t>
  </si>
  <si>
    <t xml:space="preserve">²é³ëï³ÕÇ LED Éáõë³ïáõ  35íï   IP20, íÃ³ñ³ÛÇÝ, Ý»ñë³ñùí³Í Ù³ñïÏáóáí </t>
  </si>
  <si>
    <t>²é³ëï³ÕÇ LED Éáõë³ïáõ  33íï IP20 ¹³ë³ë»ÝÛ³ÏÝ»ñÇ Ñ³Ù³ñ</t>
  </si>
  <si>
    <t xml:space="preserve">²é³ëï³ÕÇ LED Éáõë³ïáõ  28íï  IP20 ·ñ³ï³Ë³ÏÁ Éáõë³íáñ»Éáõ Ñ³Ù³ñ </t>
  </si>
  <si>
    <t>²é³ëï³ÕÇÝ ³Ùñ³óíáÕ   LED Éáõë³ïáõ  27íï  IP20</t>
  </si>
  <si>
    <t>ÜáõÛÝÁ, íÃ³ñ³ÛÇÝ, ³ÏáõÙáõÉÛ³ïáñ³ÛÇÝ Ù³ñïÏáóáí LED Éáõë³ïáõ  27íï  IP20</t>
  </si>
  <si>
    <t>²é³ëï³ÕÇ LED Éáõë³ïáõ, å³ßïå³Ýí³Í Ù»ï³Õ³Ï³Ý ó³Ýóáí   34íï  IP20</t>
  </si>
  <si>
    <t>ÜáõÛÝÁ, íÃ³ñ³ÛÇÝ, ³ÏáõÙáõÉÛ³ïáñ³ÛÇÝ Ù³ñïÏáóáí LED Éáõë³ïáõ  34íï  IP20</t>
  </si>
  <si>
    <t>Èáõë³ïáõ  Ñ»ñÙ»ïÇÏ LED  31íï  IP65</t>
  </si>
  <si>
    <t>Èáõë³ïáõ ³é³ëï³ÕÇ, íÃ³ñ³ÛÇÝ, ³ÏáõÙáõÉÛ³ïáñ³ÛÇÝ Ù³ñïÏáóáí LED  31íï  IP65</t>
  </si>
  <si>
    <t>Èáõë³ïáõ  ¹³ÑÇ×Ç Ñ³Ù³ñ LED  33íï  IP20</t>
  </si>
  <si>
    <t>ÜáõÛÝÁ, íÃ³ñ³ÛÇÝ, ³ÏáõÙáõÉÛ³ïáñ³ÛÇÝ Ù³ñïÏáóáí LED Éáõë³ïáõ  33íï  IP20</t>
  </si>
  <si>
    <t>ä³ïÇ LED Éáõë³ïáõ 18íï  IP65</t>
  </si>
  <si>
    <t>Èáõë³ïáõ Ý»ñë³ñùíáÕ Ï³ËáíÇ ³é³ëï³ÕÇ Ù»ç 15íï  LED  IP44</t>
  </si>
  <si>
    <t xml:space="preserve">Èáõë³ïáõ ³½¹³Ý³Ýß³Ý³ÛÇÝ, íÃ³ñ³ÛÇÝ  4íï   IP40  ºÈø  </t>
  </si>
  <si>
    <t>²Ýç³ïÇã 250ì 6², Ù»Ïëï»Õ³ÝÇ</t>
  </si>
  <si>
    <t>ÜáõÛÝÁ, »ñÏëï»Õ³ÝÇ 250í. 6²</t>
  </si>
  <si>
    <t>ì³ñ¹³Ï Ù»Ïëï»Õ³ÝÇ, ÑáÕ³ÝóíáÕ ÏáÝï³Ïïáí  250í 16²</t>
  </si>
  <si>
    <t>ì³ñ¹³Ï »ñÏëï»Õ³ÝÇ, ÑáÕ³ÝóíáÕ ÏáÝï³Ïïáí  250í 16²</t>
  </si>
  <si>
    <t xml:space="preserve">ì³ñ¹³Ï ïáõ÷áí, ï»Õ³¹ñíáÕ Ñ³ï³ÏÇ Ù»ç  </t>
  </si>
  <si>
    <t>îáõ÷ ³Ýç³ïÇãÝ»ñÇ ¨ í³ñ¹³ÏÝ»ñÇ Ñ³Ù³ñ</t>
  </si>
  <si>
    <t xml:space="preserve">îáõ÷ µ³Å³Ý³ñ³ñ Ý»ñùÇÝ Éáõë³íáñÙ³Ý </t>
  </si>
  <si>
    <t>´³ßËÇã í³Ñ³ÝÇ åÉ³ëïÇÏ ³ñÏÕ 12 ï»Õ³Ýáó  IP44</t>
  </si>
  <si>
    <t>´³ßËÇã í³Ñ³ÝÇ åÉ³ëïÇÏ ³ñÏÕ 24 ï»Õ³Ýáó  IP44</t>
  </si>
  <si>
    <t>´³ßËÇã í³Ñ³ÝÇ åÉ³ëïÇÏ ³ñÏÕ 36 ï»Õ³Ýáó  IP44</t>
  </si>
  <si>
    <t xml:space="preserve">²íïáÙ³ï -³Ýç³ïÇã »é³µ¨»é  32А      </t>
  </si>
  <si>
    <t xml:space="preserve">²íïáÙ³ï -³Ýç³ïÇã »é³µ¨»é 40А     </t>
  </si>
  <si>
    <t xml:space="preserve">²íïáÙ³ï -³Ýç³ïÇã »é³µ¨»é  50А      </t>
  </si>
  <si>
    <t xml:space="preserve">²íïáÙ³ï -³Ýç³ïÇã ÙÇ³µ¨»é  16А     </t>
  </si>
  <si>
    <t xml:space="preserve">²íïáÙ³ï -³Ýç³ïÇã ÙÇ³µ¨»é  25А      </t>
  </si>
  <si>
    <t xml:space="preserve">ä³ßïå³ÝÇã ³Ýç³ïÙ³Ý ë³ñù 25²/30Ù² </t>
  </si>
  <si>
    <t>ВВГнгLS-1000 ãÑñÏÇ½íáÕ  Ù³ÉáõËÇ ï»Õ³¹ñáõÙÁ 3x1,5ÙÙ2 Ïïñ.</t>
  </si>
  <si>
    <t>ВВГнгLS ãÑñÏÇ½íáÕ  Ù³ÉáõËÇ ï»Õ³¹ñáõÙÁ 3x2,5ÙÙ2 Ïïñ.</t>
  </si>
  <si>
    <t>ВВГнгLS ãÑñÏÇ½íáÕ  Ù³ÉáõËÇ ï»Õ³¹ñáõÙÁ 5x4ÙÙ2 Ïïñ.</t>
  </si>
  <si>
    <t>ВВГнгLS ãÑñÏÇ½íáÕ  Ù³ÉáõËÇ ï»Õ³¹ñáõÙÁ 5x6ÙÙ2 Ïïñ.</t>
  </si>
  <si>
    <t>ö20ÙÙ PVC ×ÏáõÝ ËáÕáí³Ï</t>
  </si>
  <si>
    <t>ö25ÙÙ PVC ×ÏáõÝ ËáÕáí³Ï</t>
  </si>
  <si>
    <t>ö40ÙÙ PVC ×ÏáõÝ ËáÕáí³Ï</t>
  </si>
  <si>
    <t xml:space="preserve">ÊáÕáí³Ï Ù»ï³Õ³Ï³Ý ö20ÙÙ </t>
  </si>
  <si>
    <r>
      <rPr>
        <b/>
        <sz val="10"/>
        <rFont val="Arial Armenian"/>
        <family val="2"/>
      </rPr>
      <t xml:space="preserve">Î³Ãë³Û³ï³Ý ¿É»Ïïñ³Éáõë³íáñáõÙ    </t>
    </r>
    <r>
      <rPr>
        <sz val="9"/>
        <rFont val="Arial Armenian"/>
        <family val="2"/>
      </rPr>
      <t xml:space="preserve">                                                ´³ßËÇã í³Ñ³ÝÇ åÉ³ëïÇÏ ³ñÏÕ 36 ï»Õ³Ýáó  IP44</t>
    </r>
  </si>
  <si>
    <t xml:space="preserve">²íïáÙ³ï -³Ýç³ïÇã »é³µ¨»é 20А     </t>
  </si>
  <si>
    <t>Ø³·ÝÇë³ÛÇÝ ÃáÕ³ñÏÇã ПМЛ-122002 40А (нереверсивный)</t>
  </si>
  <si>
    <t>ВВГнгLS ãÑñÏÇ½íáÕ  Ù³ÉáõËÇ ï»Õ³¹ñáõÙÁ 5x2,5ÙÙ2 Ïïñ.</t>
  </si>
  <si>
    <t>ВВГнгLS ãÑñÏÇ½íáÕ  Ù³ÉáõËÇ ï»Õ³¹ñáõÙÁ 4x2,5ÙÙ2 Ïïñ.</t>
  </si>
  <si>
    <t xml:space="preserve">äáÕå³ï ß»ñï³íáñ 40x4ÙÙ ã³÷»ñÇ  </t>
  </si>
  <si>
    <r>
      <rPr>
        <b/>
        <sz val="10"/>
        <rFont val="Arial Armenian"/>
        <family val="2"/>
      </rPr>
      <t xml:space="preserve">êÝáÕ ·Í»ñÇ ¾É.áõÅ³ÛÇÝ ë³ñù³íáñáõÙ          </t>
    </r>
    <r>
      <rPr>
        <sz val="9"/>
        <rFont val="Arial Armenian"/>
        <family val="2"/>
      </rPr>
      <t xml:space="preserve">                                                           Ü»ñ³ÝóÙ³Ý í³Ñ³ÝÇ Ù»ï³Õ³Ï³Ý å³Ñ³ñ³Ý 600x600ÙÙ IP44</t>
    </r>
  </si>
  <si>
    <r>
      <t xml:space="preserve">¾É.ëÝáõóÙ³Ý ÷áË³ñÏÇã »é³µ¨»é 200А </t>
    </r>
    <r>
      <rPr>
        <sz val="10"/>
        <rFont val="Arial Armenian"/>
        <family val="2"/>
      </rPr>
      <t/>
    </r>
  </si>
  <si>
    <t xml:space="preserve">²íïáÙ³ï-³Ýç³ïÇã »é³µ¨»é  200А     </t>
  </si>
  <si>
    <t xml:space="preserve">Ð³ßíÇã ¿É»ÏïñáÝ³ÛÇÝ 2 ï³ñÇý³ÛÇÝ 380ì 5² </t>
  </si>
  <si>
    <t>Ðáë³ÝùÇ ïñ³ÝëýáñÙ³ïáñ 200/5²</t>
  </si>
  <si>
    <t>´³ßËÇã í³Ñ³ÝÇ Ù»ï³Õ³Ï³Ý å³Ñ³ñ³Ý 600x600ÙÙ IP44</t>
  </si>
  <si>
    <t>²íïáÙ³ï-³Ýç³ïÇã »é³µ¨»é 63²</t>
  </si>
  <si>
    <t xml:space="preserve">²íïáÙ³ï-³Ýç³ïÇã »é³µ¨»é  160²     </t>
  </si>
  <si>
    <t xml:space="preserve">²íïáÙ³ï-³Ýç³ïÇã »é³µ¨»é  200²     </t>
  </si>
  <si>
    <t>Èñ³óáõóÇã ³ÝÏ³Ë Ë½Çã  230í. ³íïáÙ³ïÝ»ñÁ ³Ýç³ï»Éáõ Ñ³Ù³ñ</t>
  </si>
  <si>
    <t>ВВГнг-LS ãÑñÏÇ½íáÕ  Ù³ÉáõËÇ ï»Õ³¹ñáõÙÁ 5x10ÙÙ2 Ïïñ.</t>
  </si>
  <si>
    <t>ВВГнг-LS ãÑñÏÇ½íáÕ  Ù³ÉáõËÇ ï»Õ³¹ñáõÙÁ 5x16ÙÙ2 Ïïñ.</t>
  </si>
  <si>
    <t>ВВГнг-LS ãÑñÏÇ½íáÕ  Ù³ÉáõËÇ ï»Õ³¹ñáõÙÁ 5x70ÙÙ2 Ïïñ.</t>
  </si>
  <si>
    <t>ВВГнг-LS ãÑñÏÇ½íáÕ  Ù³ÉáõËÇ ï»Õ³¹ñáõÙÁ 5x95ÙÙ2 Ïïñ.</t>
  </si>
  <si>
    <t xml:space="preserve">Ð³Õáñ¹³É³ñ åÕÝÓÇó 1x95ÙÙ2 Ïïñ. ПВ-3-066 åáï»ÝóÇ³ÉÝ»ñÇ Ñ³í³ë³ñ»óÙ³Ý Ñ³Ù³ñ </t>
  </si>
  <si>
    <t xml:space="preserve">ÜáõÛÝÁ, 1x10ÙÙ2 Ïïñ. </t>
  </si>
  <si>
    <t>ö40ÙÙ PVC  Ïáßï ËáÕáí³Ï</t>
  </si>
  <si>
    <t xml:space="preserve">Ø»ï³Õ³Ï³Ý ËáÕáí³Ï ö20ÙÙ </t>
  </si>
  <si>
    <t xml:space="preserve">Ø»ï³Õ³Ï³Ý ËáÕáí³Ï ö40ÙÙ </t>
  </si>
  <si>
    <t xml:space="preserve">Ø»ï³Õ³Ï³Ý ËáÕáí³Ï ö100ÙÙ </t>
  </si>
  <si>
    <t xml:space="preserve">òÇÝÏ³å³ï åáÕå³ï» Ñ³ÕáñÃ³ÃÇÃ»Õ   40x4ÙÙ ã³÷»ñÇ  </t>
  </si>
  <si>
    <r>
      <rPr>
        <sz val="8"/>
        <rFont val="Arial Armenian"/>
        <family val="2"/>
      </rPr>
      <t>²íïáÙ³ï-³Ýç³ïÇã</t>
    </r>
    <r>
      <rPr>
        <sz val="9"/>
        <rFont val="Arial Armenian"/>
        <family val="2"/>
      </rPr>
      <t xml:space="preserve"> »é³µ¨»é  25²     </t>
    </r>
  </si>
  <si>
    <t xml:space="preserve">²ñÏÕ Ï³é³í³ñÙ³Ý  »ñÏýÇ¹»ñ³ÝÇ 6² Ñ»é³Ï³é³í³ñÙ³Ý ÑÝ³ñ³íáñáõÃÛ³Ùµ                                 ЯУ 5114-2874 </t>
  </si>
  <si>
    <t>Î³é³í³ñÙ³Ý åáëï ПКУ-15</t>
  </si>
  <si>
    <t>ВВГнгLS-1000 ãÑñÏÇ½íáÕ  Ù³ÉáõËÇ ï»Õ³¹ñáõÙÁ 5x2,5ÙÙ2 Ïïñ.</t>
  </si>
  <si>
    <t>ВВГнгLS-1000 ãÑñÏÇ½íáÕ  Ù³ÉáõËÇ ï»Õ³¹ñáõÙÁ 5x1,5ÙÙ2 Ïïñ.</t>
  </si>
  <si>
    <r>
      <rPr>
        <b/>
        <sz val="10"/>
        <rFont val="Arial Armenian"/>
        <family val="2"/>
      </rPr>
      <t>ú¹³÷áËáõÃÛ³Ý ¿É.áõÅ³ÛÇÝ ë³ñù³íáñáõÙ</t>
    </r>
    <r>
      <rPr>
        <b/>
        <sz val="9"/>
        <rFont val="Arial Armenian"/>
        <family val="2"/>
      </rPr>
      <t xml:space="preserve">                                                                          </t>
    </r>
    <r>
      <rPr>
        <sz val="9"/>
        <rFont val="Arial Armenian"/>
        <family val="2"/>
      </rPr>
      <t>´³ßËÇã í³Ñ³Ý  24 Ùá¹áõÉÇ Ñ³Ù³ñ  IP44</t>
    </r>
  </si>
  <si>
    <t xml:space="preserve">²íïáÙ³ï-³Ýç³ïÇã »é³µ¨»é  40²     </t>
  </si>
  <si>
    <t>²íïáÙ³ï-³Ýç³ïÇã ÙÇ³µ¨»é 25²</t>
  </si>
  <si>
    <r>
      <rPr>
        <sz val="8"/>
        <rFont val="Arial Armenian"/>
        <family val="2"/>
      </rPr>
      <t>²íïáÙ³ï-³Ýç³ïÇã</t>
    </r>
    <r>
      <rPr>
        <sz val="9"/>
        <rFont val="Arial Armenian"/>
        <family val="2"/>
      </rPr>
      <t xml:space="preserve"> »é³µ¨»é  32²     </t>
    </r>
  </si>
  <si>
    <t>²ñÏÕ Ï³é³í³ñÙ³Ý  »é³µ¨»é  ЯУ 5113-3174   IP44</t>
  </si>
  <si>
    <t>²ñÏÕ Ï³é³í³ñÙ³Ý  »é³µ¨»é  ЯУ 5113-3474     IP44</t>
  </si>
  <si>
    <t>ВВГнгLS-1000 ãÑñÏÇ½íáÕ  Ù³ÉáõËÇ ï»Õ³¹ñáõÙÁ 3x2,5ÙÙ2 Ïïñ.</t>
  </si>
  <si>
    <t>ВВГнгLS-1000 ãÑñÏÇ½íáÕ  Ù³ÉáõËÇ ï»Õ³¹ñáõÙÁ 5x4ÙÙ2 Ïïñ.</t>
  </si>
  <si>
    <t>ВВГнгLS-1000 ãÑñÏÇ½íáÕ  Ù³ÉáõËÇ ï»Õ³¹ñáõÙÁ 4x2,5ÙÙ2 Ïïñ.</t>
  </si>
  <si>
    <t>ВВГнгLS-1000 ãÑñÏÇ½íáÕ  Ù³ÉáõËÇ ï»Õ³¹ñáõÙÁ 4x4ÙÙ2 Ïïñ.</t>
  </si>
  <si>
    <t>КВВГнг ëïáõ·Çã, ãÑñÏÇ½íáÕ  Ù³ÉáõËÇ ï»Õ³¹ñáõÙÁ 5x1,5ÙÙ2 Ïïñ.</t>
  </si>
  <si>
    <t xml:space="preserve">Ð³Õáñ¹³É³ñ åÕÝÓÇó 10ÙÙ2 Ïïñ. ПВ-3-066 µ³½Ù³çÇÕ,  åáï»ÝóÇ³ÉÝ»ñÇ Ñ³í³ë³ñ»óÙ³Ý Ñ³Ù³ñ </t>
  </si>
  <si>
    <r>
      <rPr>
        <b/>
        <sz val="10"/>
        <color indexed="8"/>
        <rFont val="Arial Armenian"/>
        <family val="2"/>
      </rPr>
      <t xml:space="preserve">ÐáÕ³óÙ³Ý ûç³Ë </t>
    </r>
    <r>
      <rPr>
        <sz val="9"/>
        <color indexed="8"/>
        <rFont val="Arial Armenian"/>
        <family val="2"/>
      </rPr>
      <t xml:space="preserve">                                                            ¶ñáõÝïÇ ù³Ý¹áõÙ Ëñ³ÙáõÕáõÙ Ó»éùáí </t>
    </r>
  </si>
  <si>
    <t>ÜáõÛÝÇ »ïÉÇóù  Ó»éùáí, ïá÷³ÝáõÙáí</t>
  </si>
  <si>
    <t xml:space="preserve"> ËÙ</t>
  </si>
  <si>
    <t xml:space="preserve">äáÕå³ï ß»ñï³íáñ óÇÝÏ³å³ï 40x4ÙÙ ã³÷»ñÇ  </t>
  </si>
  <si>
    <t>äáÕå³ï ³ÝÏÛáõÝ³ÛÇÝ óÇÝÏ³å³ï 50x50x5ÙÙ ã³÷»ñáí È=3,0Ù</t>
  </si>
  <si>
    <r>
      <rPr>
        <b/>
        <sz val="10"/>
        <color indexed="8"/>
        <rFont val="Arial Armenian"/>
        <family val="2"/>
      </rPr>
      <t xml:space="preserve">Þ³ÝÃ³å³ßïå³ÝáõÃÛáõÝ      </t>
    </r>
    <r>
      <rPr>
        <sz val="9"/>
        <color indexed="8"/>
        <rFont val="Arial Armenian"/>
        <family val="2"/>
      </rPr>
      <t xml:space="preserve">                                                                  ¶ñáõÝïÇ ù³Ý¹áõÙ Ëñ³ÙáõÕáõÙ Ó»éùáí </t>
    </r>
  </si>
  <si>
    <t xml:space="preserve">Þ³ÝÃ³å³ßïå³ÝÇã ó³ÝóÇ ÷éáõÙ  ÏÉáñ, ö8ÙÙ Ñ³ëï. óÇÝÏ³å³ï åáÕå³ïÇó  </t>
  </si>
  <si>
    <t xml:space="preserve">Ø»ï³Õ³Ï³Ý µéÝ³Ï (ó³ÝóÇ ³Ùñ³óÙ³Ý Ñ³Ù³ñ) DKC  ND2106 </t>
  </si>
  <si>
    <t xml:space="preserve">Ê³ã³Ó¨ ÙÇ³óÇã 8ÙÙ ÏÉáñ åáÕå³ïÇ Ñ³Ù³ñ </t>
  </si>
  <si>
    <t>äáÕå³ï ³ÝÏÛáõÝ³ÛÇÝ óÇÝÏ³å³ï 50x50x5ÙÙ ã³÷»ñáí È=2,5Ù</t>
  </si>
  <si>
    <t>´³ßËÇã í³Ñ³Ý  24Ùá¹áõÉÇ Ñ³Ù³ñ</t>
  </si>
  <si>
    <r>
      <rPr>
        <sz val="8"/>
        <rFont val="Arial Armenian"/>
        <family val="2"/>
      </rPr>
      <t>²íïáÙ³ï-³Ýç³ïÇã</t>
    </r>
    <r>
      <rPr>
        <sz val="9"/>
        <rFont val="Arial Armenian"/>
        <family val="2"/>
      </rPr>
      <t xml:space="preserve"> »é³µ¨»é  50²     </t>
    </r>
  </si>
  <si>
    <t>²íïáÙ³ï-³Ýç³ïÇã ÙÇ³µ¨»é 16²</t>
  </si>
  <si>
    <t>²Ýç³ïÇã »é³µ¨»é, ¹Çý»ñ»ÝóÇ³É  32², 30Ø³</t>
  </si>
  <si>
    <t>Î³ñ·³íáñÇã Devireg 330</t>
  </si>
  <si>
    <t>Øá¹áõÉ³ÛÇÝ ÏáÝï³Ïïáñ CTX-40, 40A</t>
  </si>
  <si>
    <t xml:space="preserve">ÖÏáõÝ ËáÕáí³Ï ö25ÙÙ </t>
  </si>
  <si>
    <t xml:space="preserve">îáõ÷ ×ÛáõÕ³íáñÇã </t>
  </si>
  <si>
    <t>îáõ÷ ×ÛáõÕ³íáñÇã105x105x55ÙÙ Plexo</t>
  </si>
  <si>
    <t>Ø³ÉáõË ç»éáõóíáÕ DTCE-30 È=5Ù, 137íï</t>
  </si>
  <si>
    <t>Ø³ÉáõË ç»éáõóíáÕ DTCE-30 È=10Ù, 274íï</t>
  </si>
  <si>
    <t>Ø³ÉáõË ç»éáõóíáÕ DTCE-30 È=14Ù, 366íï</t>
  </si>
  <si>
    <t>Ø³ÉáõË ç»éáõóíáÕ DTCE-30 È=20Ù, 576íï</t>
  </si>
  <si>
    <t>Ø³ÉáõË ç»éáõóíáÕ DTCE-30 È=34Ù, 933íï</t>
  </si>
  <si>
    <t xml:space="preserve">Ø»ï³Õ³Ï³Ý ßÕÃ³ </t>
  </si>
  <si>
    <t>Կենտրոնական վահանակ Рубеж -2ОП</t>
  </si>
  <si>
    <t>Ինդիկացիայի բլոկ Рубеж -БИ</t>
  </si>
  <si>
    <t>911 միանալու վահանակ Тандем-2М</t>
  </si>
  <si>
    <t xml:space="preserve">Անխափան սնուցման սարք ИВЭПР 12v3a </t>
  </si>
  <si>
    <t>Մարտկոց 12В7А</t>
  </si>
  <si>
    <t>Հասցեային ծխի ազդասարք ИП 212-64</t>
  </si>
  <si>
    <t>Հասցեային հրդեհի ձեռքի ազդարարիչ ИПР 513-11</t>
  </si>
  <si>
    <t>Շչակ ОПОП 124-7</t>
  </si>
  <si>
    <t>Մուտքային մոդուլ АМП-4</t>
  </si>
  <si>
    <t>Հրդեհի գծային ծխի տվիչ ИПДЛ-Д-II/4Р</t>
  </si>
  <si>
    <t>Ինտերֆեյսի փոխակերպիչ</t>
  </si>
  <si>
    <t>Մալուխ КПСнг - FRLS 1x2x0.75</t>
  </si>
  <si>
    <t>մ</t>
  </si>
  <si>
    <t>"Ղեկավարող" ժամացույց-կայան ЧС-2-06-ШКОЛА</t>
  </si>
  <si>
    <t>լ-մ</t>
  </si>
  <si>
    <t>Էլեկտրոնային "Ղեկավարվող" ժամացույց, համալրված ջերմաչափով, ինդիկացիան կարմիր Р-100B-R</t>
  </si>
  <si>
    <t>Զանգ դպրոցական 220Վ МЗМ-1</t>
  </si>
  <si>
    <t>Մալուխ 2*0.75</t>
  </si>
  <si>
    <t xml:space="preserve">Տեսախցիկ DS-2CE56D0T-IRP, HD1080p, 2MP CMOS Sensor, 24 pcs LEDs, 20m IR, Outdoor IR Eyeball, ICR, 0.1 Lux/F1.2, 12 VDC, Smart IR, DNR, IP66, 3.6/6mm Lens </t>
  </si>
  <si>
    <t>Տեսախցիկ DS-2CE16D0T-IRP, HD1080p,2MP CMOS Sensor, 24 pcs LEDs, 20m IR, Outdoor IR Bullet, ICR, 0.1 Lux/F1.2, 12 VDC, Smart IR, DNR, IP66, 3.6/6mm Lens</t>
  </si>
  <si>
    <t>Տեսագրող սարք  DS-7116HQHI-K1, 16Turbo HD/AHD/Analog interface input, 16-ch video&amp;1-ch audio input, 2-ch IP video input,1 SATA interface,CH01-04: 3MP @ 15fps, CH01-16:1920×1080P/4MP Lite@15 fps/ch, 4K UHD output, mini 1U case</t>
  </si>
  <si>
    <t>Կոշտ սկավառակ 4ՏԲ Seagate® Surveillance® HDD (SV35) SATA3 up to 6.0Gb/s (for 24/7 work)</t>
  </si>
  <si>
    <t>Սնուցման սարք 12Վ20Ա մետաղական արկղով</t>
  </si>
  <si>
    <t>Անխափան սնուցման սարք PowerCom KIN-1500AP, UPS 1500VA</t>
  </si>
  <si>
    <t>Մոնիտոր  32" LCD DS-D5032QE</t>
  </si>
  <si>
    <t>Մալուխ 4+1 КВТ-В-2 2x0.35</t>
  </si>
  <si>
    <t xml:space="preserve">ì³Ñ³Ý µ³ëÏ»ïµáÉÇ ï»Õ³¹ñí³Í å³ïÇÝ </t>
  </si>
  <si>
    <t>ÏáÙåÉ</t>
  </si>
  <si>
    <t xml:space="preserve">´³ëÏ»ïµáÉÇ Ù³ñ½³Ï³Ý í³Ñ³Ý </t>
  </si>
  <si>
    <t xml:space="preserve">¶Ý¹³ÏÁ Ýß³Ý³Ï»ïÇÝ Ý»ï»Éáõ í³Ñ³Ý³Ï </t>
  </si>
  <si>
    <t xml:space="preserve">ò³Ýó ï»Õ³¹ñíáÕ Ù³ñ½³¹³ÑÉÇ×Ç å³ïáõÑ³ÝÝ»ñÇ íñ³ </t>
  </si>
  <si>
    <t>Ø»ï³Õ³åÉ³ëï» å³ïáõÑ³ÝÝ»ñÇ  ù³Ý¹áõÙ</t>
  </si>
  <si>
    <t>ö³Ûï» ¹éÝ»ñÇ  ù³Ý¹áõÙ</t>
  </si>
  <si>
    <t>î³ÝÇùÇ ÃÇÃ»ÕÇó Í³ÍÏáõÛÃÇ ù³Ý¹áõÙ</t>
  </si>
  <si>
    <t xml:space="preserve">î³ÝÇùÇ ÷³Ûï»  ÏáÝëïñáõÏóÇ³Ý»ñÇ ù³Ý¹áõÙ </t>
  </si>
  <si>
    <t>¶áÛáõÃÛáõÝ áõÝ»óáÕ ß»ÝùÇ ù³Ý¹áõÙ  ¾ùëÏ³í³ïáñáí,  µ³ñÓ»Éáí ÇÝùÝ³Ã³÷Ç íñ³</t>
  </si>
  <si>
    <t xml:space="preserve">²ê-1, ²ê-2 ²ëïÇ×³ÝÝ»ñÇ ÙÇ³ÓáõÛÉ  »/µ»ïáÝ» ë³ÉÇ å³ïñ³ëïõÙ B-20 ¹³ëÇ µ»ïáÝáí  </t>
  </si>
  <si>
    <t>²Ùñ³Ý ö6, 8A240</t>
  </si>
  <si>
    <t>²Ùñ³Ý ö16A500C</t>
  </si>
  <si>
    <t>Բետոնե հարթեցվող շերտ B-7.5 դասի բետոնով․ 30մմ հաստ․</t>
  </si>
  <si>
    <t>ОСП սալերի տեղադրում 10մմ հաստ․ (բիտումային կղմինդրի հիմնատակ)</t>
  </si>
  <si>
    <t>Արցունքաթափ գունավոր ներկվածքով թիթեղ 350մմ լայնությամբ</t>
  </si>
  <si>
    <t>Գունավոր ներկածածկույթով թիթեղ 400մմ լայնությամբ</t>
  </si>
  <si>
    <t xml:space="preserve">´ÇïáõÙ³ÛÇÝ ÏÕÙÇÝ¹ñÇó Í³ÍÏáõÛÃÇ Çñ³Ï³Ý³óáõÙ </t>
  </si>
  <si>
    <t>Պատերի երեսպատում բազալտե սալերով 30մմ հաստ․ խարսխումով</t>
  </si>
  <si>
    <t>Մետաղական, խուլ, մուգ մոխրագույն դռան տեղադրում</t>
  </si>
  <si>
    <t xml:space="preserve">60x40x3ÙÙ åáÕå³ï» áõÕÕ³ÝÏÛáõÝ ËáÕáí³ÏÝ»ñÇó µ³½ñÇù  </t>
  </si>
  <si>
    <t>Èáõë³ïáõ  Ñ»ñÙ»ïÇÏ LED 31íï   IP65</t>
  </si>
  <si>
    <t>LED Éáõë³ïáõ  íÃ³ñ³ÛÇÝ, Ý»ñë³ñùí³Í Ù³ñïÏáóáí LED 31íï   IP65</t>
  </si>
  <si>
    <t>ä³ïÇ Éáõë³ïáõ  LED 18íï  IP65</t>
  </si>
  <si>
    <t>²Ýç³ïÇã é»í»ñëÇí 250ì 6²</t>
  </si>
  <si>
    <t>Ëñ³ÙáõÕáõ ÷áñáõÙ III կարգի գրունտներում Ó»éùáí 0,7x0,3x36Ù</t>
  </si>
  <si>
    <t xml:space="preserve">òÇÝÏ³å³ï åáÕå³ï» Ñ³Õáñ¹³ÃÇÃ»Õ  40x4ÙÙ ã³÷»ñÇ  </t>
  </si>
  <si>
    <t>òÇÝÏ³å³ï åáÕå³ï» ³ÝÏÛáõÝ³Ï 50x50x5ÙÙ ã³÷»ñáí È=3,0Ù</t>
  </si>
  <si>
    <t xml:space="preserve">ò³Ýó³íáñ å³ñëå³å³ïÇ å³ïñ³ëïáõÙ  H=2.0Ù (ÑáÕ³ÛÇÝ ³ßË³ï³ÝùÝ»ñÇ Ï³ï³ñáõÙ, ö50ÙÙ Ñ=2,2Ù 8Ñ³ï åáÕå³ï» ËáÕáí³ÏÝ»ñÇó Ï³Ý·Ý³ÏÝ»ñÇ ï»Õ³¹ñáõÙ ¨ µ»ïáÝ³óáõÙ B-7.5¹³ëÇ µ»ïáÝáí,  ó³Ýó³å³ïáõÙ »é³ÏóáõÙáí ) </t>
  </si>
  <si>
    <r>
      <rPr>
        <b/>
        <sz val="10"/>
        <rFont val="Arial Armenian"/>
        <family val="2"/>
      </rPr>
      <t xml:space="preserve">Þ³ÝÃ³å³ßïå³ÝáõÙ  </t>
    </r>
    <r>
      <rPr>
        <sz val="9"/>
        <rFont val="Arial Armenian"/>
        <family val="2"/>
      </rPr>
      <t xml:space="preserve">                                        III-ñ¹ Ï³ñ·Ç ·ñáõÝïÇ ù³Ý¹áõÙ ÷áëáõÙ Ó»éùáí </t>
    </r>
  </si>
  <si>
    <t xml:space="preserve">¶ñáõÝïÇ ù³Ý¹áõÙ Ëñ³ÙáõÕáõÙ Ó»éùáí </t>
  </si>
  <si>
    <t>¶ñáõÝïÇ »ïÉÇóù  Ó»éùáí, ïá÷³ÝáõÙáí</t>
  </si>
  <si>
    <t>Ø»ï³Õ³Ï³Ý Ñ»Ý³ëÛ³Ý ÙáÝï³ÅáõÙ åáÕå³ï» ÏÉáñ ËáÕáí³ÏÝ»ñÇó (ö51x3,5ÙÙ È=1,0Ù,  ö76x4ÙÙ  È=2,5Ù, ö89x4ÙÙ È=2,5Ù, ö127x6ÙÙ È=5,5Ù )</t>
  </si>
  <si>
    <t>Ð»Ý³ëÛ³Ý ÛáõÕ³Ý»ñÏáõÙ</t>
  </si>
  <si>
    <t>Ð»Ý³ëÛ³Ý µ»ïáÝ³óáõÙ B -7,5 ¹³ëÇ µ»ïáÝáí</t>
  </si>
  <si>
    <t xml:space="preserve">Ø»ï³Õ³É³ñ åáÕå³ïÇó åÕÝÓ³å³ï ö8ÙÙ </t>
  </si>
  <si>
    <t>òó³ÓáÕ åáÕå³ïÇó (ÑáÕ³ÏóÇã) åÕÝÓ³å³ï ö17ÙÙ È=1,5Ù</t>
  </si>
  <si>
    <t xml:space="preserve">¶áÛáõÃÛáõÝ áõÝ»óáÕ »ñÏß»ñï ëý³Éï-µ»ïáÝÛ³  Í³ÍÏáõÛÃÇ ù³Ý¹áõÙ ¨ í»ñ³Ï³Ý·ÝáõÙ  </t>
  </si>
  <si>
    <r>
      <t xml:space="preserve">¶áÛáõÃÛáõÝ áõÝ»óáÕ »½ñ³ù³ñ»ñÇ  ù³Ý¹áõÙ µ»ïáÝ» ÑÇÙùáí ¨ ÝáõÛÝÇ í»ñ³Ï³Ý·ÝáõÙ </t>
    </r>
    <r>
      <rPr>
        <b/>
        <sz val="9"/>
        <rFont val="Arial Armenian"/>
        <family val="2"/>
      </rPr>
      <t/>
    </r>
  </si>
  <si>
    <t xml:space="preserve">äáÉÇåñáåÇÉ»Ý³ÛÇÝ ËáÕáí³ÏÝ»ñÇ ï»Õ³¹ñáõÙ ¨ ÷áñÓ³ñÏáõÙ  ö63ÙÙ  PN=1MPa   </t>
  </si>
  <si>
    <t>êáÕÝ³ÏÇ ï»Õ³¹ñáõÙ Tecofi ö50ÙÙ</t>
  </si>
  <si>
    <t>äáÕå³ï» Ïó³ßáõñÃ ö50ÙÙ</t>
  </si>
  <si>
    <t xml:space="preserve">äáÉÇ¿ÃÇÉ»Ý³ÛÇÝ ³Ï³Ýáó ³½³ï Ïó³ßáõñÃáí ö50ÙÙ  </t>
  </si>
  <si>
    <t xml:space="preserve">ØÇ³óáõÙ ·áÛáõÃÛáõÝ áõÝ»óáÕ ó³ÝóÇÝ </t>
  </si>
  <si>
    <t>ï»Õ</t>
  </si>
  <si>
    <r>
      <rPr>
        <b/>
        <sz val="9"/>
        <rFont val="Arial Armenian"/>
        <family val="2"/>
      </rPr>
      <t xml:space="preserve">Ð³Ï³Ññ¹»Ñ³ÛÇÝ ÑÇ¹ñ³Ýï    </t>
    </r>
    <r>
      <rPr>
        <sz val="9"/>
        <rFont val="Arial Armenian"/>
        <family val="2"/>
      </rPr>
      <t xml:space="preserve">                                äáÕå³ï» ËáÕáí³ÏÇ ï»Õ³¹ñáõÙ ö108x3,5ÙÙ</t>
    </r>
  </si>
  <si>
    <t>äáÕå³ï» ï³Ï¹Çñ ËáÕáí³Ï  ö114x4ÙÙ</t>
  </si>
  <si>
    <t xml:space="preserve">äáÉÇ¿ÃÇÉ»Ý³ÛÇÝ »é³µ³ßËÇã ö63x63x63ÙÙ </t>
  </si>
  <si>
    <t xml:space="preserve">äáÉÇ¿ÃÇÉ»Ý³ÛÇÝ ³ÝóáõÙ ö63--90ÙÙ </t>
  </si>
  <si>
    <t xml:space="preserve">äáÉÇ¿ÃÇÉ»Ý³ÛÇÝ ³Ï³Ýáó ³½³ï Ïó³ßáõñÃáí ö90ÙÙ </t>
  </si>
  <si>
    <t xml:space="preserve">Ð³Ï³Ññ¹»Ñ³ÛÇÝ ÑÇ¹ñ³Ýï ö80ÙÙ </t>
  </si>
  <si>
    <t xml:space="preserve">äáÕå³ïÛ³ Ïó³ßáõñÃ ö80ÙÙ </t>
  </si>
  <si>
    <t xml:space="preserve">ä³ïÛ³Ý åáÕå³ïÛ³  ËáÕáí³ÏÇó  ö273x4ÙÙ </t>
  </si>
  <si>
    <r>
      <rPr>
        <b/>
        <sz val="9"/>
        <rFont val="Arial Armenian"/>
        <family val="2"/>
      </rPr>
      <t xml:space="preserve">æñ³ã³÷³Ï³Ý Ñ³Ý·áõÛó ÑáñáõÙ </t>
    </r>
    <r>
      <rPr>
        <sz val="9"/>
        <rFont val="Arial Armenian"/>
        <family val="2"/>
      </rPr>
      <t xml:space="preserve">äáÉÇ¿ÃÇÉ»Ý³ÛÇÝ ³Ï³Ýáó ö50ÙÙ </t>
    </r>
  </si>
  <si>
    <t>êáÕÝ³ÏÇ ï»Õ³¹ñáõÙ ö40ÙÙ</t>
  </si>
  <si>
    <t>æñÇ ½ïÇã  d=40ÙÙ</t>
  </si>
  <si>
    <t>ÂÇ³Ï³íáñ µ³½Ù³ßÇÃ çñ³ã³÷Ç ï»Õ³¹ñáõÙ ö40ÙÙ</t>
  </si>
  <si>
    <t xml:space="preserve">äáÕå³ïÛ³ Ïó³ßáõñÃ ö40ÙÙ </t>
  </si>
  <si>
    <t>äáÉÇ¿ÃÇÉ»Ý³ÛÇÝ ³ÝóáõÙ ö63/50ÙÙ PN10</t>
  </si>
  <si>
    <t xml:space="preserve">ä³ïÛ³Ý åáÕå³ïÛ³  ËáÕáí³ÏÇó  ö159х3,9ÙÙ </t>
  </si>
  <si>
    <r>
      <rPr>
        <b/>
        <sz val="9"/>
        <rFont val="Arial Armenian"/>
        <family val="2"/>
      </rPr>
      <t xml:space="preserve">æñÙáõÕÇ ÏÉáñ Ñáñ     </t>
    </r>
    <r>
      <rPr>
        <sz val="9"/>
        <rFont val="Arial Armenian"/>
        <family val="2"/>
      </rPr>
      <t xml:space="preserve">                                                 öáëáñ³ÏÇ ù³Ý¹áõÙ Ñáñ»ñÇ Ñ³Ù³ñ ¿ùëÏ³í³ïáñáí, ÏáÕÉÇó</t>
    </r>
  </si>
  <si>
    <t>ÜáõÛÝÁ,  µ³ñÓ»Éáí  ÇÝùÝ³Ã³÷Ç íñ³</t>
  </si>
  <si>
    <t xml:space="preserve">²í»Éáñ¹ ·ñáõÝïÇ ï»Õ³÷áËáõÙ 3ÏÙ Ñ»é³íáñáõÃÛ³Ý íñ³   </t>
  </si>
  <si>
    <t>ÐÇÙÝ³ï³ÏÇ å³ïñ³ëïáõÙ ÑáñÇ Ñ³ï³ÏÇ ï³Ï Ë×Çó</t>
  </si>
  <si>
    <t xml:space="preserve">Ì³ÍÏÇ »/µ»ïáÝ» Ñ³í³ùáíÇ ë³É  ö580ÙÙ ¨ ö520ÙÙ Ãáõç» ÙïáóÝ»ñáí   </t>
  </si>
  <si>
    <t xml:space="preserve">æñÙáõÕÇ ÏÉáñ Ñáñ Ñ³í³ùáíÇ »/µ»ïáÝ» ûÕ³ÏÝ»ñÇó ö1500ÙÙ   Ñ=1,5Ù </t>
  </si>
  <si>
    <t xml:space="preserve">»/µ»ïáÝ» ÑáñÇ Ñ³ï³ÏÇ ë³É  ö1500ÙÙ </t>
  </si>
  <si>
    <t xml:space="preserve">»/µ»ïáÝ» ÑáñÇ ûÕ³ÏÝ»ñ  ö1500ÙÙ Ñ=500ÙÙ </t>
  </si>
  <si>
    <t>Ì³ÍÏÇ »/µ»ïáÝ» Ñ³í³ùáíÇ ë³É  1,8x1,8x0.22 թուջե մտոցով</t>
  </si>
  <si>
    <t xml:space="preserve">Ø»ï³Õ³Ï³Ý ëïÇ×³ÝÝ»ñ </t>
  </si>
  <si>
    <t>Ø»ï³Õ³Ï³Ý ï³ññ»ñÇ Ñ³Ï³Ïáéá½ÇáÝ Ý»ñÏáõÙ</t>
  </si>
  <si>
    <t>´»ïáÝ» Ý³Ë³å³ïñ³ëï³Ï³Ý ß»ñïÇ å³ïñ³ëïáõÙ B -7,5  ¹³ëÇ µ»ïáÝáí</t>
  </si>
  <si>
    <t>ÐáñÇ »/ µ»ïáÝ» å³ï»ñÇ ¨ ÑÇÙÝ³ï³ÏÇ å³ïñ³ëïáõÙ  250ÙÙ Ñ³ëïáõÃÛ³Ùµ B-15 ¹³ëÇ µ»ïáÝáí</t>
  </si>
  <si>
    <t>²Ùñ³Ý ö6A240C</t>
  </si>
  <si>
    <t>²Ùñ³Ý ö12A500C</t>
  </si>
  <si>
    <t>Ø»ï³Õ³Ï³Ý ó³Ýó³íáñ å³ñÇëåÇ ÙáÝï³ÅáõÙ ¹éÝ³Ïáí (åáÕå³ï» ËáÕáí³Ï, ³Ùñ³Ý)</t>
  </si>
  <si>
    <t>50x50ÙÙ µçÇçáí, åáÕå³ï», ÑÛáõëí³Í §é³µÇó³¦ ó³ÝóÇ »é³ÏóáõÙ</t>
  </si>
  <si>
    <t>¸éÝ³ÏÇ ÍËÝÇ (4Ñ³ï), ÷³Ï³Ý  (1Ñ³ï)</t>
  </si>
  <si>
    <t>²í³½Ç ÉóáõÙ ë³ñùÇ ï³Ï ¨ ßáõñç Ó»éùáí</t>
  </si>
  <si>
    <t>Կեղտաջրերի պոմպակայանի
մետաղական դռնակ</t>
  </si>
  <si>
    <t>¶ñáõÝïÝ»ñÇ ù³Ý¹áõÙ Ëñ³ÙáõÕÇÝ»ñáõÙ  Ó»éùáí</t>
  </si>
  <si>
    <t>¶ñáõÝïÇ Ñ³ñÃ»óáõÙ ï»ÕáõÙ Ó»éùáí</t>
  </si>
  <si>
    <t>´»ïáÝ» Å³å³í»Ý³ÛÇÝ ÑÇÙù»ñÇ å³ïñ³ëïáõÙ  B-12,5¹³ëÇ µ»ïáÝáí</t>
  </si>
  <si>
    <t xml:space="preserve">äáÕå³ï» áõÕÕ³ÝÏÛáõÝ ËáÕáí³ÏÝ»ñÇó ßñç³Ý³ÏÝ»ñÇ ÙáÝï³ÅáõÙ </t>
  </si>
  <si>
    <t>Ø»ï³Õ³Ï³Ý ï³ññ»ñÇ »ñÏß»ñï Ý»ñÏáõÙ ПФ-115 ¿Ù³Éáí, Ý³ËÝ³Ï³Ý Ùß³ÏáõÙáí  ГФ-021  Ý³Ë³Ý»ñÏáí</t>
  </si>
  <si>
    <t xml:space="preserve">Ø»Ï ËóÇÏ³ÝÇ åáÉÇÏ³ñµáÝ³ïÇó å³ï»ñÇ ¨ Í³ÍÏÇ Çñ³Ï³Ý³óáõÙ </t>
  </si>
  <si>
    <t xml:space="preserve">ÐáÕÇ Ëï³óÝáõÙ, 30ëÙ ß»ñïÇ Ñ³ëïáõÃÛ³Ùµ, çñ»Éáí    </t>
  </si>
  <si>
    <t xml:space="preserve">ÈÇóùÇ Çñ³Ï³Ý³óáõÙ µáõÉ¹á½»ñáí, </t>
  </si>
  <si>
    <t>ÜáõÛÝÇ ï»Õ³÷áËáõÙ 3ÏÙ Ñ»é³íáñáõÃÛ³Ý íñ³</t>
  </si>
  <si>
    <r>
      <rPr>
        <b/>
        <sz val="9"/>
        <rFont val="Arial Armenian"/>
        <family val="2"/>
      </rPr>
      <t>ÐáÕ³ÛÇÝ ³ßË³ï³ÝùÝ»ñ ýáïáíáÉï³ÛÇÝ ³ñ¨³ÛÇÝ Ï³Û³ÝÇ Ñ³Ù³ñ</t>
    </r>
    <r>
      <rPr>
        <sz val="9"/>
        <rFont val="Arial Armenian"/>
        <family val="2"/>
      </rPr>
      <t xml:space="preserve">                                                                                      î³ñ³ÍùÇ Ñ³ñÃ»óáõÙ µáõÉ¹á½»ñáí ÙÇçÇÝÁ 10ëÙ Ñ³ëï.  (ÑáÕÇ Ïáõï³ÏáõÙ)</t>
    </r>
  </si>
  <si>
    <t>²í»Éáñ¹ ·ñáõÝïÇ ù³Ý¹áõÙ ¿ùëÏ³í³ïáñáí, µ³ñÓ»Éáí ³íïáÇÝùÝ³Ã³÷Ç íñ³</t>
  </si>
  <si>
    <r>
      <rPr>
        <b/>
        <sz val="9"/>
        <rFont val="Arial Armenian"/>
        <family val="2"/>
      </rPr>
      <t xml:space="preserve">ºñÃ¨»Ï»ÉÇ Ù³ë   </t>
    </r>
    <r>
      <rPr>
        <sz val="9"/>
        <rFont val="Arial Armenian"/>
        <family val="2"/>
      </rPr>
      <t xml:space="preserve">                                                                             ÐÇÙÝ³ï³Ï³ÛÇÝ ¨ Ñ³ñÃ»óÙ³Ý ß»ñïÇ å³ïñ³ëïáõÙ 100ÙÙ Ñ³ëï. ³í³½³-Ïáå×³ÛÇÝ Ë³éÝáõñ¹Çó </t>
    </r>
  </si>
  <si>
    <t>Ë×Çó ÑÇմÝ³ï³ÏÇ å³ïñ³ëïáõÙ ¨ ïá·áñáõÙ µÇïáõÙáí 4ëÙ Ñ³ëï.   (4,12ïÝ 1000ùÙ Ñ³Ù³ñ)</t>
  </si>
  <si>
    <r>
      <rPr>
        <b/>
        <sz val="9"/>
        <rFont val="Arial Armenian"/>
        <family val="2"/>
      </rPr>
      <t xml:space="preserve">Ø³ÛÃ»ñ
</t>
    </r>
    <r>
      <rPr>
        <sz val="9"/>
        <rFont val="Arial Armenian"/>
        <family val="2"/>
      </rPr>
      <t>´»ïáÝ» »½ñ³ù³ñ»ñÇ ï»Õ³¹ñáõÙ 150x300ÙÙ</t>
    </r>
  </si>
  <si>
    <t xml:space="preserve">Â³ùÝí³Í »½ñ³ù³ñ»ñÇ ï»Õ³¹ñáõÙ 80x200ÙÙ </t>
  </si>
  <si>
    <t xml:space="preserve">ÜáõÛÝÇ ï»Õ³÷áËáõÙ 3ÏÙ Ñ»é³íáñáõÃÛ³Ý íñ³ </t>
  </si>
  <si>
    <t xml:space="preserve">´áõë³ÑáÕÇ ÷éáõÙ ¨ Ñ³ñÃ»óáõÙ
Ù»Ë³ÝÇ½Ùáí  ëÇ½³Ù³ñ·»ñáõÙ </t>
  </si>
  <si>
    <t>Êáï³Í³ÍÏÇ ë»ñÙÇ ó³ÝùÁ
Ó»éùáí (25·ñ/ùÙ)</t>
  </si>
  <si>
    <t>Êñ³ÙáõÕáõ ÷áñáõÙ 0.25Ù3 ß»ñ»÷Ç ï³ñáÕáõÃÛ³Ý ¿ùëÏ³í³ïáñáí, ÏáÕÉÇóù</t>
  </si>
  <si>
    <t xml:space="preserve">öáëÇ ÷áñáõÙ 0,5x0,5x2,0(Ñ) </t>
  </si>
  <si>
    <t xml:space="preserve">¶ñáõÝïÇ ïá÷³ÝáõÙ û¹³×Ýß³Ï³Ý  Ó»éùÇ ïá÷³ÝÇãáí </t>
  </si>
  <si>
    <t>²í»Éáñ¹ ·ñáõÝïÇ ï»Õ³÷áËáõÙ 3ÏÙ
Ñ»é³íáñáõÃÛ³Ý íñ³</t>
  </si>
  <si>
    <t xml:space="preserve">Ð»Ý³ëÛáõÝ åáÕå³ï» ËáÕáí³ÏÇó ö159ÙÙ Ñ=8Ù 1 µ³ñÓ³Ïáí </t>
  </si>
  <si>
    <t xml:space="preserve">´³ñÓ³Ï </t>
  </si>
  <si>
    <t xml:space="preserve">Èáõë³ïáõ ³ñï³ùÇÝ Éáõë³íáñÙ³Ý, LED Éáõë³¹Çá¹³ÛÇÝ100íï Ñ½áñáõÃÛ³Ý IP65 </t>
  </si>
  <si>
    <t xml:space="preserve">²íïáÙ³ï ³Ýç³ïÇã  1 µ¨»é³ÝÇ 6² </t>
  </si>
  <si>
    <t xml:space="preserve">îáõ÷ µ³Å³Ý³ñ³ñ, ë»ÕÙ³ß³ñáí, ï»Õ³¹ñíáÕ Ñ»Ý³ëÛ³Ý Ù»ç </t>
  </si>
  <si>
    <t>Ð³Õáñ¹³É³ñ åÕÝÓÇó 3x2,5ÙÙ ППВ-380</t>
  </si>
  <si>
    <t>Ø»ï³Õ³Ï³Ý ËáÕáí³Ï ö50ÙÙ Ù³ÉáõËÁ
Ñ»Ý³ñ³ÝÇ Ù»ç ³ÝóÏ³óÝ»Éáõ Ñ³Ù³ñ</t>
  </si>
  <si>
    <t>Ø³ÉáõË áõÅ³ÛÇÝ, ³ÉÛáõÙÇÝ» АВВГ-1,0 4x16ÙÙ2 Ïïñ.</t>
  </si>
  <si>
    <t xml:space="preserve">²ÝÏáÕÝ³ÏÇ å³ïñ³ëïáõÙ  Ëñ³ÙáõÕáõÙ  ³í³½Çó  </t>
  </si>
  <si>
    <t xml:space="preserve">²í³½ </t>
  </si>
  <si>
    <t xml:space="preserve">²½¹³Ýß³Ý³ÛÇÝ Å³å³í»Ý 300ÙÙ É³ÛÝáõÃ. </t>
  </si>
  <si>
    <t>100ÙÙ ïñ³Ù. íÇÝÇåÉ³ëï» Ïáßï ËáÕáí³Ï</t>
  </si>
  <si>
    <t>Ð»Ý³ñ³ÝÝ»ñÇ µ»ïáÝ³óáõÙ B-15 ¹³ëÇ µ»ïáÝáí</t>
  </si>
  <si>
    <t xml:space="preserve">Ø»ï³Õ³Ï³Ý Ñ»Ý³ëÛáõÝ»ñÇ ÛáõÕ³Ý»ñÏáõÙ </t>
  </si>
  <si>
    <t>ì³Ñ³Ý³Ï Éáõë³íáñáõÃÛ³Ý, Ù»ï³Õ³Ï³Ý,   12Ùá¹áõÉÇ Ñ³Ù³ñ</t>
  </si>
  <si>
    <t xml:space="preserve">²íïáÙ³ï-³Ýç³ïÇã »é³µ¨»é  32²     </t>
  </si>
  <si>
    <t>´Ý³ÑáÕÇ Ëï³óáõÙ</t>
  </si>
  <si>
    <t xml:space="preserve">20-40ÙÙ ýñ³ÏóÇ³ÛÇ µ³½³Éï» Ë×Çó ÑÇÙÝ³ï³ÏÇ å³ïñ³ëïáõÙ 15 ëÙ Ñ³ëï. ïá÷³ÝáõÙáí </t>
  </si>
  <si>
    <t>´»ïáÝ» ÑÇÙù»ñÇ å³ïñ³ëïáõÙ  Ï³Ý·Ý³ÏÝ»ñÇ ï³Ï B-12,5¹³ëÇ µ»ïáÝáí</t>
  </si>
  <si>
    <t xml:space="preserve">Ø»ï³Õ³Ï³Ý, ó³Ýó³íáñ ó³ÝÏ³å³ïÇ Ï³éáõóáõÙ åáÕå³ï» ï³ññ»ñÇó (áõÕÕ³ÝÏÛáõÝ ËáÕáí³Ï, Å³å³í»Ý) </t>
  </si>
  <si>
    <t>Ø»ï³Õ³Ï³Ý ï³ññ»ñÇ »ñÏß»ñï Ý»ñÏáõÙ
ПФ-115 ¿Ù³Éáí, Ý³ËÝ³Ï³Ý Ùß³ÏáõÙáí
ГФ-021  Ý³Ë³Ý»ñÏáí</t>
  </si>
  <si>
    <t xml:space="preserve">Ø»ï³Õ³Ï³Ý, ó³Ýó³íáñ ó³ÝÏ³å³ïÇ Ï³éáõóáõÙ åáÕå³ï» ï³ññ»ñÇó (áõÕÕ³ÝÏÛáõÝ ËáÕáí³Ï, Å³å³í»Ý, ³ÝÏÛáõÝ³Ï) </t>
  </si>
  <si>
    <t xml:space="preserve">Î³ËáíÇ ³é³ëï³ÕÝ»ñÇ å³ïñ³ëïáõÙ   åÉ³ëïÇÏ ë³É»ñáí   САЙДИНГ </t>
  </si>
  <si>
    <t>²Ùñ³Ý ö8A500C</t>
  </si>
  <si>
    <r>
      <rPr>
        <b/>
        <sz val="9"/>
        <rFont val="Arial Armenian"/>
        <family val="2"/>
      </rPr>
      <t xml:space="preserve">ØÆæÜàðØÜºð   </t>
    </r>
    <r>
      <rPr>
        <sz val="9"/>
        <rFont val="Arial Armenian"/>
        <family val="2"/>
      </rPr>
      <t xml:space="preserve">
ØÇçÝáñÙÝ»ñÇ  ß³ñáõÙ 200ÙÙ Ñ³ëïáõÃÛ³Ý ëÝ³Ù»ç µ»ïáÝ» µÉáÏÝ»ñáí (ամրանավորումով)  </t>
    </r>
  </si>
  <si>
    <t>Միջնորումների բետոնացում B 12.5 դաասի բետոնով</t>
  </si>
  <si>
    <t xml:space="preserve"> Ü»ñùÇÝ, ËáõÉ, Ùáõ· ÙáËñ³·áõÛÝ Ù»Ï÷»ÕÏ³ÝÇ ¹éÝ»ñ` ßñç³Ý³ÏÁ çñ³Ï³ÛáõÝ ß»ñïáí ÷³ÛïÇó, ÙÇçáõÏÁ å»ÝáåáÉÇëïÇñáÉ, »ñ»ë³å³ïÙ³Ý ß»ñïÁ 1,5ÙÙ Ñ³ëïáõÃÛ³Ùµ äìø  ¸-2----¸-3</t>
  </si>
  <si>
    <r>
      <rPr>
        <b/>
        <sz val="9"/>
        <rFont val="Arial Armenian"/>
        <family val="2"/>
      </rPr>
      <t>¸éÝ»ñ, å³ïáõÑ³ÝÝ»ñ</t>
    </r>
    <r>
      <rPr>
        <sz val="9"/>
        <rFont val="Arial Armenian"/>
        <family val="2"/>
      </rPr>
      <t xml:space="preserve">   
Մետաղապլաստե  ներքին վիտրաժի վերատեղադրում, 1շերտ 4մմ հաստ. ապակիով V-1 բացվող մաս (դուռ) 2.3քմ, V-2 խուլ վիտրաժ 12.55քմ (լաբարատորիա)</t>
    </r>
  </si>
  <si>
    <t>Ø»ï³Õ³åÉ³ëï», ³å³Ï»÷³Ã»Ãáí, Ùáõ· ÙáËñ³·áõÛÝ  µ³óíáÕ å³ïáõÑ³ÝÝ»ñ</t>
  </si>
  <si>
    <t>Ø»ï³Õ³åÉ³ëï», ³å³Ï»÷³Ã»Ãáí, Ùáõ· ÙáËñ³·áõÛÝ  ãµ³óíáÕ å³ïáõÑ³ÝÝ»ñ</t>
  </si>
  <si>
    <t>Ø³ÙÉ³·ñ³ÝÇï» (Ýí³½³·áõÛÝÁ 10ÙÙ Ñ³ëïáõÃÛ³Ùµ) ë³É»ñáí  Ñ³ï³ÏÇ »ñ»ë³å³ïáõÙ, ëáëÝÓáõÙáí</t>
  </si>
  <si>
    <t xml:space="preserve">ÜáõÛÝÇ, ó»Ù»Ýï-³í³½» Ñ³ñÃ»óÝáÕ ß»ñï 30ÙÙ Ñ³ëï. </t>
  </si>
  <si>
    <r>
      <rPr>
        <b/>
        <sz val="9"/>
        <rFont val="Arial Armenian"/>
        <family val="2"/>
      </rPr>
      <t>î³ÝÇù</t>
    </r>
    <r>
      <rPr>
        <sz val="9"/>
        <rFont val="Arial Armenian"/>
        <family val="2"/>
      </rPr>
      <t xml:space="preserve">
Ø»ï³Õ³Ï³Ý ï³ññ»ñÇ »ñÏß»ñï Ý»ñÏáõÙ ПФ-115 ¿Ù³Éáí, Ý³ËÝ³Ï³Ý Ùß³ÏáõÙáí        ГФ-021  Ý³Ë³Ý»ñÏáí</t>
    </r>
  </si>
  <si>
    <t>ÜáõÛÝÇ »ñ»ëáõÙ (ï³ÏÇó) ОСП - ë³É»ñáí (оринетированно-стружечная плита) 10ÙÙ Ñ³ëï.</t>
  </si>
  <si>
    <t>¶É³Ý³÷³Ã»Ã³íáñ, µÇïáõÙ³-åáÉÇÙ»ñ³ÛÇÝ §СБС¦  Ùá¹ÇýÇÏ³óí³Í ÝÛáõÃÇó çñ³Ù»ÏáõëÇã Ã³Õ³Ý¹Ç ÷éáõÙ, åñ³ÛÙ»ñ §СБС ИКОПАЛ¦ ÝÛáõÃÇ ùëáõÙáí</t>
  </si>
  <si>
    <t>ö³Ûï» ÏáÝëïñáõÏóÇ³Ý»ñÇ Ññ³å³ßïå³ÝáõÙ</t>
  </si>
  <si>
    <t>²é³ëï³ÕÝ»ñÇ µ³ñÓñáñ³Ï ëí³Õ ·³çÇ ß³Õ³Ëáí</t>
  </si>
  <si>
    <t xml:space="preserve">ä³ï»ñÇ µ³ñÓñáñ³Ï ëí³Õ ó»Ù»Ýï-³í³½» ß³Õ³Ëáí </t>
  </si>
  <si>
    <t>êëïÇ×³ÝÝ»ñÇ µ»ïáÝ» ë³ÉÇ å³ïñ³ëïáõÙ  B-7,5 ¹³ëÇ µ»ïáÝáí</t>
  </si>
  <si>
    <t xml:space="preserve">²ëïÇ×³ÝÝ»ñÇ »ñ»ë³å³ïáõÙ 50ÙÙ Ñ³ëï. µ³½³Éï»  ë³É»ñáí </t>
  </si>
  <si>
    <r>
      <rPr>
        <b/>
        <sz val="9"/>
        <rFont val="Arial Armenian"/>
        <family val="2"/>
      </rPr>
      <t>²ñï³ùÇÝ ³ëïÇ×³ÝÝ»ñ,
Ã»ù³Ñ³ñÃ³ÏÝ»ñ</t>
    </r>
    <r>
      <rPr>
        <sz val="9"/>
        <rFont val="Arial Armenian"/>
        <family val="2"/>
      </rPr>
      <t xml:space="preserve">
ØÇ³ÓáõÛÉ µ»ïáÝ» å³ï»ñÇ å³ïñ³ëïáõÙ B-7.5 ¹³ëÇ µ»ïáÝáí</t>
    </r>
  </si>
  <si>
    <t xml:space="preserve">(+3,3 ÝÇßÇ) ç»éáõóÙ³Ý Ñ³Ù³Ï³ñ·Ç çñÇ ßñç³Ý³éáõÃÛ³Ý åáÙå  DMH 30/250-40T Ù³ÏÝÇßÇ (сдвоенный) G=0,324ËÙ/Å,  H=2,9Ù,  N=192--88íï, n=1440---1260åï/ñáå </t>
  </si>
  <si>
    <t xml:space="preserve">Ð³Ù³Ï³ñ·Ç Ñ»ï³¹³ñÓ çñÇ Ù³ï³Ï³ñ³ñÙ³Ý åáÙå  DPH 60/280-50T Ù³ÏÝÇßÇ (сдвоенный) G=11,15ËÙ/Å,  H=7,6Ù,  N=410--235íï, n=1400---1130åï/ñáå </t>
  </si>
  <si>
    <t xml:space="preserve">ö³Ï³Ý ³ÝÏÛáõÝ³ÛÇÝ  ö15ÙÙ </t>
  </si>
  <si>
    <r>
      <rPr>
        <b/>
        <sz val="9"/>
        <rFont val="Arial Armenian"/>
        <family val="2"/>
      </rPr>
      <t>ÜÏáõÕ</t>
    </r>
    <r>
      <rPr>
        <sz val="9"/>
        <rFont val="Arial Armenian"/>
        <family val="2"/>
      </rPr>
      <t xml:space="preserve">
ö³Ï³Ý µñáÝ½»  ö20ÙÙ </t>
    </r>
  </si>
  <si>
    <t xml:space="preserve">ö³Ï³Ý µñáÝ½» ö15ÙÙ </t>
  </si>
  <si>
    <t xml:space="preserve">ÜáõÛÝÁ,  ö20ÙÙ </t>
  </si>
  <si>
    <r>
      <rPr>
        <b/>
        <sz val="9"/>
        <rFont val="Arial Armenian"/>
        <family val="2"/>
      </rPr>
      <t xml:space="preserve">0,00 ÝÇßÇó í»ñ¨  </t>
    </r>
    <r>
      <rPr>
        <sz val="9"/>
        <rFont val="Arial Armenian"/>
        <family val="2"/>
      </rPr>
      <t xml:space="preserve">
ö³Ï³Ý µñáÝ½» ö15ÙÙ </t>
    </r>
  </si>
  <si>
    <t>Համակարգի փորձարկում և վարակազերծում</t>
  </si>
  <si>
    <r>
      <rPr>
        <b/>
        <sz val="9"/>
        <rFont val="Arial Armenian"/>
        <family val="2"/>
      </rPr>
      <t xml:space="preserve">ÜÏáõÕ  </t>
    </r>
    <r>
      <rPr>
        <sz val="9"/>
        <rFont val="Arial Armenian"/>
        <family val="2"/>
      </rPr>
      <t xml:space="preserve">
ö³Ï³Ý µñáÝ½» ö15ÙÙ </t>
    </r>
  </si>
  <si>
    <t>Ð³Ï³¹³ñÓ ÷³Ï³Ý  ö15ÙÙ</t>
  </si>
  <si>
    <t xml:space="preserve">æ»ñÙ³Ï³ñ·³íáñÇã ÷³Ï³Ý  ö15ÙÙ </t>
  </si>
  <si>
    <t>գծմ</t>
  </si>
  <si>
    <t>ÜáõÛÝÇ, µ»ïáÝ» ³ëïÇ×³ÝÝ»ñÇ å³ïñ³ëïáõÙ B-7,5 ¹³ëÇ µ»ïáÝáí</t>
  </si>
  <si>
    <t xml:space="preserve">ºé³ý³½ ³íïáÙ³ï-³Ýç³ïÇã 250² </t>
  </si>
  <si>
    <r>
      <rPr>
        <b/>
        <sz val="10"/>
        <rFont val="Arial Armenian"/>
        <family val="2"/>
      </rPr>
      <t xml:space="preserve">¾É»Ïïñ³Ï³Ý Ù³ë </t>
    </r>
    <r>
      <rPr>
        <sz val="9"/>
        <rFont val="Arial Armenian"/>
        <family val="2"/>
      </rPr>
      <t xml:space="preserve">                                                             Ø»ï³Õ³Ï³Ý ³ñÏÕ  800x650x250ÙÙ IP65</t>
    </r>
  </si>
  <si>
    <t xml:space="preserve">²íïáÙ³ï-³Ýç³ïÇã »é³µ¨»é, ÷á÷áË³Ï³Ý Ñáë³ÝùÇ  125²     </t>
  </si>
  <si>
    <t>²íïáÙ³ï-³Ýç³ïÇã »é³µ¨»é, ÷á÷áË³Ï³Ý Ñáë³ÝùÇ  100²</t>
  </si>
  <si>
    <r>
      <rPr>
        <sz val="8"/>
        <rFont val="Arial Armenian"/>
        <family val="2"/>
      </rPr>
      <t>²íïáÙ³ï-³Ýç³ïÇã</t>
    </r>
    <r>
      <rPr>
        <sz val="9"/>
        <rFont val="Arial Armenian"/>
        <family val="2"/>
      </rPr>
      <t xml:space="preserve"> 2µ¨»é³ÝÇ, Ñ³ëï³ïáõÝ Ñáë³ÝùÇ   10²     </t>
    </r>
  </si>
  <si>
    <t xml:space="preserve">ÆÙåáõÉë³ÛÇÝ ·»ñÉ³ñáõÙÇó å³ßïå³ÝáÕ ë³ñù 2 µ¨»é³ÝÇ (1È+N)     УЗИП </t>
  </si>
  <si>
    <t xml:space="preserve">ºñÏë³Ï³·Ý³ÛÇÝ ¹³ñÓ³÷áËÇã³ÛÇÝ Ñ³ßíÇã  ¿É»ÏïñáÝ³ÛÇÝ 2 ï³ñÇý³ÛÇÝ 380ì 5² </t>
  </si>
  <si>
    <t>Ðáë³ÝùÇ ïñ³ÝëýáñÙ³ïáñ 400/5²</t>
  </si>
  <si>
    <t xml:space="preserve">¶ñáõÝïÇ ù³Ý¹áõÙ Ëñ³ÙáõÕÇÝ»ñáõÙ Ó»éùáí </t>
  </si>
  <si>
    <t>²ÝÏáÕÝ³ÏÇ å³ïñ³ëïáõÙ  Ëñ³ÙáõÕáõÙ  ³í³½Çó  17ËÙ</t>
  </si>
  <si>
    <t xml:space="preserve">Ø³ÉáõË áõÅ³ÛÇÝ, ³ÉÛáõÙÇÝÇó 1.0Ïì  AВВГ-1,0 4x50ÙÙ2 Ïïñí³Íùáí </t>
  </si>
  <si>
    <t>Ð³Õáñ¹³É³ñ åÕÝÓÇó 4ù.ÙÙ ПВ-1-380</t>
  </si>
  <si>
    <t>Ð³Õáñ¹³É³ñ åÕÝÓÇó 2,5ù.ÙÙ ПВ-1-380</t>
  </si>
  <si>
    <t>Ø³ÉáõË³ÛÇÝ Í³Ûñ³ÛÇÝ Ïóáñ¹Çã 1Ïì 50ÙÙ2 Ïïñ.Ñ³Ù³ñ (муфта концевая) 1КВТпН-4x50</t>
  </si>
  <si>
    <t xml:space="preserve">Ø³ÉáõË³ÛÇÝ í»ñçáõÛÃ 50ÙÙ2 Ïïñí³ÍùÇ Ñ³Ù³ñ </t>
  </si>
  <si>
    <t>ØÇ³ÏóÇã MC4</t>
  </si>
  <si>
    <t>ö100ÙÙ PVC  ËáÕáí³Ï</t>
  </si>
  <si>
    <t>ö70ÙÙ PVC  ËáÕáí³Ï</t>
  </si>
  <si>
    <t xml:space="preserve">òÇÝÏ³å³ï Ù³ÉáõË³ï³ñ 50x100ÙÙ </t>
  </si>
  <si>
    <t xml:space="preserve">äáÕå³ï» ÙÇ³óÝáÕ ¿É»Ù»ÝïÝ»ñ Ñáñ»ñáõÙ (սեյսմիկա 9 բալ) </t>
  </si>
  <si>
    <t xml:space="preserve">¶ñáõÝïÇ ù³Ý¹áõÙ Ó»éùáí </t>
  </si>
  <si>
    <t>¶ñáõÝïÇ Ñ»ïÉÇóù Ó»éùáí</t>
  </si>
  <si>
    <t>Մարզադաշտի ÙÇ³ÓáõÛÉ  »/µ»ïáÝ» հատակի  B15 դասի b=15սմ</t>
  </si>
  <si>
    <r>
      <t xml:space="preserve">Ø³ñ½³¹³ßïÇ, 20ÙÙ </t>
    </r>
    <r>
      <rPr>
        <sz val="9"/>
        <rFont val="Arial Armenian"/>
        <family val="2"/>
      </rPr>
      <t xml:space="preserve">Ñ³ëï. é»ïÇÝ» Ù³Ýñ³Ñ³ïÇÏÝ»ñÇó ·áõÝ³íáñ åÇ·Ù»Ýïáí  Í³ÍÏ åáÉÇÙ»ñ³ÛÇÝ Ï³å³ÏóáÕ ÑÇÙùÇ íñ³  </t>
    </r>
  </si>
  <si>
    <t xml:space="preserve">Ռետինե ծածկույթով դաշտի նշագծում 50մմ հաստությամբ պոլիմերային ներկով երկու շերտ </t>
  </si>
  <si>
    <r>
      <rPr>
        <b/>
        <sz val="9"/>
        <rFont val="Arial Armenian"/>
        <family val="2"/>
      </rPr>
      <t xml:space="preserve">²ñ¨³ÛÇÝ Ù³ñïÏáóÝ»ñÇ ¨ ¹åñáóÇ  ï³ñ³ÍùÇ ó³ÝÏ³å³ï, ¹³ñå³ëÝ»ñ, ¹éÝ³Ï </t>
    </r>
    <r>
      <rPr>
        <b/>
        <sz val="10"/>
        <rFont val="Arial Armenian"/>
        <family val="2"/>
      </rPr>
      <t xml:space="preserve"> </t>
    </r>
    <r>
      <rPr>
        <sz val="9"/>
        <rFont val="Arial Armenian"/>
        <family val="2"/>
      </rPr>
      <t xml:space="preserve">                                                                        IV-րդ կարգի գրունտների քանդում փոսերում  ձեռքով</t>
    </r>
  </si>
  <si>
    <t>¾É.ó³Ýó»ñÇÝ 0,4 Ïíï Ñ³Ù³Ï³ñ·Ç ÙÇ³óÙ³Ý µ³Å³Ýáñ¹³ÛÇÝ í×³ñ Ñ³Ù³Ó³ÛÝ ÐÌÎÐ-Ç ÏáÕÙÇó ë³ÑÙ³Ýí³Í Ï³ñ·»ñÇ</t>
  </si>
  <si>
    <t xml:space="preserve">1-1 Ð³Ù³ßÇÝ³ñ³ñ³Ï³Ý ³ßË³ï³ÝùÝ»ñ </t>
  </si>
  <si>
    <t xml:space="preserve">1-2 æ»éáõóáõÙ </t>
  </si>
  <si>
    <t>1-3 ú¹³÷áËáõÃÛáõÝ (ÝÏáõÕ)</t>
  </si>
  <si>
    <t xml:space="preserve">1-4 ú¹³÷áËáõÃÛáõÝ 0,00 ÝÇßÇó í»ñ¨ </t>
  </si>
  <si>
    <t xml:space="preserve">1-5 Ü-1---Ü-5 Ü»ñ³ÍÙ³Ý Ñ³Ù³Ï³ñ·»ñÇ ç»ñÙ³Ù³ï³Ï³ñ³ñáõÙ </t>
  </si>
  <si>
    <t xml:space="preserve">1-6 Î³Ãë³Û³ï³Ý ë³ñù³íáñáõÙÝ»ñ </t>
  </si>
  <si>
    <t xml:space="preserve">1-7 ê³éÁ çñÇ Ù³ï³Ï³ñ³ñÙ³Ý Ý»ñùÇÝ ó³Ýó  </t>
  </si>
  <si>
    <t xml:space="preserve">1-8 î³ù çñÇ Ù³ï³Ï³ñ³ñÙ³Ý Ý»ñùÇÝ ó³Ýó   </t>
  </si>
  <si>
    <t xml:space="preserve">1-9 ÎáÛáõÕáõ Ý»ñùÇÝ ó³Ýó  </t>
  </si>
  <si>
    <t xml:space="preserve">1-10  ¾É»Ïïñ³Éáõë³íáñáõÙ   </t>
  </si>
  <si>
    <t xml:space="preserve">1-11 ¾É.áõÅ³ÛÇÝ ë³ñù³íáñáõÙ   </t>
  </si>
  <si>
    <t xml:space="preserve">1-12 ÐáÕ³ÝóÙ³Ý ûç³Ë  ¨ ß³ÝÃ³å³ßïå³ÝáõÃÛáõÝ      </t>
  </si>
  <si>
    <t>1-13 æñ³Ñ»é³óÙ³Ý Ñ³Ù³Ï³ñ·Ç Ñ³Ï³ë³é»óÙ³Ý Ï³µ»É³ÛÇÝ ó³Ýó</t>
  </si>
  <si>
    <t>1-14 Ðñ¹»ÑÇ ³Ñ³½³Ý·Ù³Ý Ñ³Ù³Ï³ñ·</t>
  </si>
  <si>
    <t>1-15 ¼³Ý·Ç ¨ Å³Ù³óáõÛóÇ Ñ³Ù³Ï³ñ·</t>
  </si>
  <si>
    <t>1-16 î»ë³ÑëÏÙ³Ý Ñ³Ù³Ï³ñ·</t>
  </si>
  <si>
    <t>1-17 êåáñï³ÛÇÝ ë³ñù³íáñáõÙÝ»ñ</t>
  </si>
  <si>
    <t>1 ¶áÛáõÃÛáõÝ áõÝ»óáÕ ß»ÝùÇ ù³Ý¹áõÙ</t>
  </si>
  <si>
    <t xml:space="preserve">2 ö³Ëëï³ñ³ÝÇ ·»ïÝ³ÝóáõÙ </t>
  </si>
  <si>
    <t>3 Èñ³Ï³½Ù ïñ³ÝëýáñÙ³ïáñ³ÛÇÝ  »ÝÃ³Ï³Û³Ý Èîº</t>
  </si>
  <si>
    <t>5. 67 Ïíï ¹ñí³Íù³ÛÇÝ Ñ½áñáõÃÛ³Ùµ ³ñ¨³ÛÇÝ üì Ï³Û³Ý</t>
  </si>
  <si>
    <t>6 ²ñï³ùÇÝ çñ³·ÇÍ  Ýáñ</t>
  </si>
  <si>
    <t>8 Ø³ùñÙ³Ý Ï³Û³ÝÇ »/µ»ïáÝ» Ñáñ</t>
  </si>
  <si>
    <t>9 æ»ñÙáó</t>
  </si>
  <si>
    <t xml:space="preserve">10 ´³ñ»Ï³ñ·áõÙ </t>
  </si>
  <si>
    <t xml:space="preserve">11 î³ñ³ÍùÇ ³ñï³ùÇÝ Éáõë³íáñáõÙ </t>
  </si>
  <si>
    <t>12 Ø³ñ½³¹³ßï</t>
  </si>
  <si>
    <t>13 ò³ÝÏ³å³ï</t>
  </si>
  <si>
    <t xml:space="preserve">ò»Ù»Ýï» Ñ³ï³ÏÝ»ñÇ å³ïñ³ëïáõÙ  30ÙÙ Ñ³ëï. (ßñÇß³ÏÝ»ñÇ å³ïñ³ëïáõÙáí)  </t>
  </si>
  <si>
    <r>
      <rPr>
        <b/>
        <sz val="9"/>
        <rFont val="Arial Armenian"/>
        <family val="2"/>
      </rPr>
      <t xml:space="preserve">Ð³ñ¹³ñÙ³Ý ³ßË³ï³ÝùÝ»ñ    </t>
    </r>
    <r>
      <rPr>
        <sz val="9"/>
        <rFont val="Arial Armenian"/>
        <family val="2"/>
      </rPr>
      <t xml:space="preserve">      
ä³ï»ñÇ µ³ñÓñáñ³Ï ëí³Õ ·³çÇ ß³Õ³Ëáí</t>
    </r>
  </si>
  <si>
    <t xml:space="preserve">Ü»ñùÇÝ ·áõÛù³ÛÇÝ ï³Ëï³Ï³Ù³ÍÇ ï»Õ³¹ñáõÙ ¨ ù³Ý¹áõÙ </t>
  </si>
  <si>
    <t xml:space="preserve">ÞÇÝ³ÕµÇ ï»Õ³÷áËáõÙ  3 ÏÙ Ñ»é³íáñáõÃÛ³Ý íñ³   </t>
  </si>
  <si>
    <t xml:space="preserve">Ö³Ý³å³ñÑÇ  ÑÇÙÝ³ï³ÏÇ  å³ïñ³ëïáõÙ µ³½³Éï» Ë×áí 150ÙÙ  Ñ³ëï. </t>
  </si>
  <si>
    <t>Ö³Ý³å³ñÑÇ Í³ÍÏáõÛÃÇ  å³ïñ³ëïáõÙ Ù³Ýñ³Ñ³ïÇÏ ï³ù ³ëý³Éï³µ»ïáÝáí 40ÙÙ Ñ³ëï.</t>
  </si>
  <si>
    <t>´³½³Éï» Ë×Çó 12ëÙ ÑÇÙùÇ å³ïñ³ëïáõÙ Ù³ÛÃ»ñÇ ï³Ï</t>
  </si>
  <si>
    <t>Ø³ÛÃ»ñÇ 30ÙÙ Ñ³ëï. ³ëý³Éï³µ»ïáÝ» Í³ÍÏáõÛÃ</t>
  </si>
  <si>
    <t xml:space="preserve">¶ñáõÝïÇ »ïÉÇóù µáõÉ¹á½»ñáí </t>
  </si>
  <si>
    <t xml:space="preserve">ÀÝ¹Ñ³-
ÝáõñÁ  </t>
  </si>
  <si>
    <t>Չափման
միավոր</t>
  </si>
  <si>
    <t>²ñ³·³ÍáïÝÇ Ù³ñ½Ç ¶³éÝ³ÑáíÇï ·ÛáõÕÇ ÙÇçÝ³Ï³ñ· ¹åñáóի (7 ¹³ë³ñ³Ýáí,  ÷³Ëëï³ñ³Ýáí) շինարարության մնացորդային աշխատանքների</t>
  </si>
  <si>
    <t>Ծավալաթերթ-նախահաշիվ</t>
  </si>
  <si>
    <t>հազ.դրամ</t>
  </si>
  <si>
    <t xml:space="preserve"> Ñ³½.
¹ñ³Ù</t>
  </si>
  <si>
    <t>ÞÇÝ³ñ³ñ³Ï³Ý ³ßË³ï³ÝùÝ»ñÇ ³ñÅ»ùÁ -</t>
  </si>
  <si>
    <r>
      <rPr>
        <b/>
        <sz val="9"/>
        <rFont val="Arial Armenian"/>
        <family val="2"/>
      </rPr>
      <t xml:space="preserve">²ñï³ùÇÝ Ñ³ñ¹³ñáõÙ      </t>
    </r>
    <r>
      <rPr>
        <sz val="9"/>
        <rFont val="Arial Armenian"/>
        <family val="2"/>
      </rPr>
      <t xml:space="preserve">                      
ä³ï»ñÇ ç»ñÙ³Ù»Ïáõë³óáõÙ ³ñï³ùÇÝÇó 100ÙÙ Ñ³ëï. »ñÏß»ñï (í»ñÇÝ ß»ñïÁ 30ÙÙ, ëïáñÇÝÁ 70ÙÙ Ñ³ëï.) µ³½³Éï» Ù³Ýñ³Ã»É³ÛÇÝ ë³É»ñáí</t>
    </r>
  </si>
  <si>
    <t>Ø»ï³Õ³Ï³Ý ó³ÝóÇ »é³ÏóáõÙ  
50մմx50մմ, 2.5մմ</t>
  </si>
  <si>
    <r>
      <rPr>
        <b/>
        <sz val="9"/>
        <rFont val="Arial Armenian"/>
        <family val="2"/>
      </rPr>
      <t xml:space="preserve">êÇ½³Ù³ñ·          </t>
    </r>
    <r>
      <rPr>
        <sz val="9"/>
        <rFont val="Arial Armenian"/>
        <family val="2"/>
      </rPr>
      <t xml:space="preserve">                                
ä³ÑáõëïáõÙ ·ïÝíáÕ µáõë³ÑáÕÇ µ³ñÓáõÙ ³íïáÙ»ù»Ý³Ý»ñÇ íñ³ ¿ùëÏ³í³ïáñáí  </t>
    </r>
  </si>
  <si>
    <r>
      <rPr>
        <b/>
        <sz val="9"/>
        <rFont val="Arial Armenian"/>
        <family val="2"/>
      </rPr>
      <t>ÐáÕ³ÛÇÝ ³ßË³ï³ÝùÝ»ñ ýáõïµáÉÇ ¹³ßïÇ Ñ³Ù³ñ</t>
    </r>
    <r>
      <rPr>
        <sz val="9"/>
        <rFont val="Arial Armenian"/>
        <family val="2"/>
      </rPr>
      <t xml:space="preserve">                                              
î³ñ³ÍùÇ Ñ³ñÃ»óáõÙ µáõÉ¹á½»ñáí ÙÇçÇÝÁ 10ëÙ Ñ³ëï.  </t>
    </r>
  </si>
  <si>
    <r>
      <rPr>
        <b/>
        <sz val="9"/>
        <rFont val="Arial Armenian"/>
        <family val="2"/>
      </rPr>
      <t xml:space="preserve">Ø³ñ½³¹³ßïÇ ó³ÝÏ³å³ï </t>
    </r>
    <r>
      <rPr>
        <b/>
        <sz val="10"/>
        <rFont val="Arial Armenian"/>
        <family val="2"/>
      </rPr>
      <t xml:space="preserve"> </t>
    </r>
    <r>
      <rPr>
        <sz val="9"/>
        <rFont val="Arial Armenian"/>
        <family val="2"/>
      </rPr>
      <t xml:space="preserve">                                 
 III-ñ¹ Ï³ñ·Ç ·ñáõÝïÝ»ñÇ ù³Ý¹áõÙ ÷áë»ñáõÙ  Ó»éùáí</t>
    </r>
  </si>
  <si>
    <t>ԸՆԴՀԱՆՈՒՐԸ</t>
  </si>
  <si>
    <t>Չնախատեսված աշխատանքներ</t>
  </si>
  <si>
    <t xml:space="preserve">ԱԱՀ </t>
  </si>
  <si>
    <t>ԸՆԴՀԱՆՈՒՐԸ, ներառյալ ԱԱՀ-ն</t>
  </si>
  <si>
    <t xml:space="preserve">Ð³Ù³Ï³ñ·Ç Ñ»ï³¹³ñÓ çñÇ Ù³ï³Ï³ñ³ñÙ³Ý åáÙå  DPH 60/280-50T Ù³ÏÝÇßÇ (сдвоенный) G=6,8ËÙ/Å,  H=7,6Ù,  N=410--235íï, n=1400---1130åï/ñáå </t>
  </si>
  <si>
    <r>
      <rPr>
        <sz val="10"/>
        <rFont val="Arial Armenian"/>
        <family val="2"/>
      </rPr>
      <t>Schirtec</t>
    </r>
    <r>
      <rPr>
        <sz val="9"/>
        <rFont val="Arial Armenian"/>
        <family val="2"/>
      </rPr>
      <t xml:space="preserve"> S-AM  ß³ÝÃ³ñ·Çã ë³ñù և ï»Õ³¹ñáõÙ Ñ»Ý³ëÛ³Ý íñ³ </t>
    </r>
  </si>
  <si>
    <r>
      <rPr>
        <b/>
        <sz val="10"/>
        <rFont val="Arial Armenian"/>
        <family val="2"/>
      </rPr>
      <t xml:space="preserve">²ñ¨³ÛÇÝ ýáïáíáÉï³ÛÇÝ Ñ³Ù³Ï³ñ·  </t>
    </r>
    <r>
      <rPr>
        <sz val="9"/>
        <rFont val="Arial Armenian"/>
        <family val="2"/>
      </rPr>
      <t>²ñ¨³ÛÇÝ ýáïáíáÉï³ÛÇÝ Ñ³Ù³Ï³ñ·Ç í³Ñ³Ý³Ï տեղադրումով   335W mono  1956x992x40ÙÙ</t>
    </r>
  </si>
  <si>
    <t xml:space="preserve">öáË³Ï»ñåÇã տեղադրումով (ÇÝí»ñïáñ) 380í, 60Ïíï Growatt  MAX 60KTL3LV  </t>
  </si>
  <si>
    <t>Համակարգի թողարկում և կարգաբերում</t>
  </si>
  <si>
    <r>
      <rPr>
        <b/>
        <sz val="9"/>
        <rFont val="Arial Armenian"/>
        <family val="2"/>
      </rPr>
      <t>Ð³ï³ÏÝ»ñ</t>
    </r>
    <r>
      <rPr>
        <sz val="9"/>
        <rFont val="Arial Armenian"/>
        <family val="2"/>
      </rPr>
      <t xml:space="preserve">
Ê³ñ³Ù³µ»ïáÝ  45ÙÙ Ñ³ëï. B-12,5¹³ëÇ Ã»Ã¨ µ»ïáÝáí </t>
    </r>
  </si>
  <si>
    <t>æñ³Ù»ÏáõëÇã ß»ñïÇ å³ïñ³ëïáõÙ Ç½áÉÇó   1 ß»ñï. µÇïáõÙÇ Ù³ÍÇÏÇ íñ³</t>
  </si>
  <si>
    <t>ա</t>
  </si>
  <si>
    <t>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</si>
</sst>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\ ##0.00"/>
    <numFmt numFmtId="165" formatCode="0.0%"/>
    <numFmt numFmtId="166" formatCode="0.0"/>
    <numFmt numFmtId="167" formatCode="0.0000"/>
    <numFmt numFmtId="168" formatCode="0.000"/>
    <numFmt numFmtId="169" formatCode="0.00000"/>
    <numFmt numFmtId="170" formatCode="###\ ##0.00"/>
    <numFmt numFmtId="171" formatCode="#####\ ##0.00"/>
    <numFmt numFmtId="172" formatCode="0.000000"/>
    <numFmt numFmtId="173" formatCode="0.0000000"/>
  </numFmts>
  <fonts count="22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name val="Arial Armenian"/>
      <family val="2"/>
    </font>
    <font>
      <b/>
      <sz val="9"/>
      <name val="Arial Armenian"/>
      <family val="2"/>
    </font>
    <font>
      <sz val="10"/>
      <name val="Arial Armenian"/>
      <family val="2"/>
    </font>
    <font>
      <sz val="10"/>
      <name val="Baltica"/>
      <family val="2"/>
    </font>
    <font>
      <sz val="11"/>
      <name val="Arial Armenian"/>
      <family val="2"/>
    </font>
    <font>
      <b/>
      <sz val="11"/>
      <name val="Arial Armenian"/>
      <family val="2"/>
    </font>
    <font>
      <b/>
      <i/>
      <u/>
      <sz val="9"/>
      <name val="Arial Armenian"/>
      <family val="2"/>
    </font>
    <font>
      <u/>
      <sz val="8.5"/>
      <color indexed="12"/>
      <name val="Arial"/>
      <family val="2"/>
      <charset val="204"/>
    </font>
    <font>
      <sz val="9"/>
      <color indexed="8"/>
      <name val="Arial Armenian"/>
      <family val="2"/>
    </font>
    <font>
      <b/>
      <sz val="10"/>
      <name val="Arial Armenian"/>
      <family val="2"/>
    </font>
    <font>
      <sz val="8"/>
      <name val="Arial Armenian"/>
      <family val="2"/>
    </font>
    <font>
      <sz val="9"/>
      <color indexed="81"/>
      <name val="Arial Armenian"/>
      <family val="2"/>
    </font>
    <font>
      <sz val="9"/>
      <name val="Arial"/>
      <family val="2"/>
      <charset val="204"/>
    </font>
    <font>
      <sz val="9"/>
      <name val="Arial Armenian"/>
      <family val="2"/>
      <charset val="204"/>
    </font>
    <font>
      <b/>
      <sz val="10"/>
      <color indexed="8"/>
      <name val="Arial Armenian"/>
      <family val="2"/>
    </font>
    <font>
      <sz val="9"/>
      <color theme="1"/>
      <name val="Arial Armenian"/>
      <family val="2"/>
    </font>
    <font>
      <b/>
      <i/>
      <sz val="9"/>
      <name val="Arial Armenian"/>
      <family val="2"/>
    </font>
    <font>
      <sz val="11"/>
      <color theme="1"/>
      <name val="Calibri"/>
      <family val="2"/>
      <scheme val="minor"/>
    </font>
    <font>
      <b/>
      <sz val="9"/>
      <color theme="1"/>
      <name val="Arial Armenian"/>
      <family val="2"/>
    </font>
    <font>
      <b/>
      <i/>
      <sz val="9"/>
      <color theme="1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5" fillId="0" borderId="0"/>
    <xf numFmtId="0" fontId="2" fillId="0" borderId="0">
      <alignment horizontal="center" vertical="center" shrinkToFi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9" fontId="19" fillId="0" borderId="0" applyFont="0" applyFill="0" applyBorder="0" applyAlignment="0" applyProtection="0"/>
  </cellStyleXfs>
  <cellXfs count="290">
    <xf numFmtId="0" fontId="0" fillId="0" borderId="0" xfId="0"/>
    <xf numFmtId="0" fontId="2" fillId="2" borderId="3" xfId="4" applyFont="1" applyFill="1" applyBorder="1" applyAlignment="1">
      <alignment horizontal="center" vertical="center" wrapText="1"/>
    </xf>
    <xf numFmtId="0" fontId="2" fillId="2" borderId="3" xfId="4" applyNumberFormat="1" applyFont="1" applyFill="1" applyBorder="1" applyAlignment="1">
      <alignment horizontal="right" vertical="center" wrapText="1"/>
    </xf>
    <xf numFmtId="0" fontId="7" fillId="2" borderId="0" xfId="3" applyFont="1" applyFill="1" applyAlignment="1">
      <alignment horizontal="center" vertical="center" wrapText="1"/>
    </xf>
    <xf numFmtId="0" fontId="2" fillId="2" borderId="0" xfId="4" applyFont="1" applyFill="1" applyBorder="1"/>
    <xf numFmtId="0" fontId="7" fillId="2" borderId="0" xfId="4" applyFont="1" applyFill="1" applyBorder="1" applyAlignment="1">
      <alignment horizontal="center"/>
    </xf>
    <xf numFmtId="0" fontId="2" fillId="2" borderId="0" xfId="5" applyFont="1" applyFill="1" applyBorder="1"/>
    <xf numFmtId="0" fontId="6" fillId="2" borderId="0" xfId="6" applyFont="1" applyFill="1" applyBorder="1" applyAlignment="1">
      <alignment horizontal="centerContinuous" vertical="center"/>
    </xf>
    <xf numFmtId="0" fontId="2" fillId="2" borderId="0" xfId="6" applyFont="1" applyFill="1" applyAlignment="1">
      <alignment horizontal="centerContinuous"/>
    </xf>
    <xf numFmtId="0" fontId="2" fillId="2" borderId="0" xfId="6" applyFont="1" applyFill="1" applyAlignment="1">
      <alignment horizontal="centerContinuous" vertical="center"/>
    </xf>
    <xf numFmtId="2" fontId="2" fillId="2" borderId="0" xfId="6" applyNumberFormat="1" applyFont="1" applyFill="1" applyAlignment="1">
      <alignment horizontal="centerContinuous" vertical="center"/>
    </xf>
    <xf numFmtId="0" fontId="3" fillId="2" borderId="0" xfId="7" applyFont="1" applyFill="1" applyBorder="1"/>
    <xf numFmtId="0" fontId="11" fillId="2" borderId="0" xfId="7" applyFont="1" applyFill="1" applyAlignment="1">
      <alignment horizontal="right"/>
    </xf>
    <xf numFmtId="168" fontId="11" fillId="2" borderId="0" xfId="7" applyNumberFormat="1" applyFont="1" applyFill="1" applyAlignment="1">
      <alignment horizontal="right"/>
    </xf>
    <xf numFmtId="2" fontId="11" fillId="2" borderId="0" xfId="7" applyNumberFormat="1" applyFont="1" applyFill="1" applyAlignment="1">
      <alignment horizontal="centerContinuous" vertical="center"/>
    </xf>
    <xf numFmtId="0" fontId="2" fillId="2" borderId="0" xfId="7" applyFont="1" applyFill="1"/>
    <xf numFmtId="0" fontId="3" fillId="2" borderId="0" xfId="7" applyFont="1" applyFill="1" applyAlignment="1">
      <alignment horizontal="centerContinuous"/>
    </xf>
    <xf numFmtId="0" fontId="3" fillId="2" borderId="0" xfId="7" applyFont="1" applyFill="1" applyAlignment="1">
      <alignment horizontal="centerContinuous" vertical="center"/>
    </xf>
    <xf numFmtId="2" fontId="3" fillId="2" borderId="0" xfId="7" applyNumberFormat="1" applyFont="1" applyFill="1" applyAlignment="1">
      <alignment horizontal="centerContinuous" vertical="center"/>
    </xf>
    <xf numFmtId="2" fontId="2" fillId="2" borderId="0" xfId="7" applyNumberFormat="1" applyFont="1" applyFill="1" applyAlignment="1">
      <alignment horizontal="centerContinuous" vertical="center"/>
    </xf>
    <xf numFmtId="0" fontId="2" fillId="2" borderId="1" xfId="8" applyFont="1" applyFill="1" applyBorder="1" applyAlignment="1">
      <alignment horizontal="center" vertical="center"/>
    </xf>
    <xf numFmtId="0" fontId="2" fillId="2" borderId="2" xfId="8" applyFont="1" applyFill="1" applyBorder="1" applyAlignment="1">
      <alignment horizontal="center" vertical="center" wrapText="1"/>
    </xf>
    <xf numFmtId="0" fontId="2" fillId="2" borderId="1" xfId="8" applyFont="1" applyFill="1" applyBorder="1" applyAlignment="1">
      <alignment horizontal="center" vertical="center" wrapText="1"/>
    </xf>
    <xf numFmtId="0" fontId="2" fillId="2" borderId="1" xfId="9" applyFont="1" applyFill="1" applyBorder="1" applyAlignment="1">
      <alignment horizontal="center" vertical="center"/>
    </xf>
    <xf numFmtId="2" fontId="2" fillId="2" borderId="1" xfId="8" applyNumberFormat="1" applyFont="1" applyFill="1" applyBorder="1" applyAlignment="1">
      <alignment horizontal="center" vertical="center"/>
    </xf>
    <xf numFmtId="0" fontId="2" fillId="2" borderId="0" xfId="8" applyFont="1" applyFill="1" applyBorder="1"/>
    <xf numFmtId="0" fontId="2" fillId="2" borderId="6" xfId="8" applyFont="1" applyFill="1" applyBorder="1" applyAlignment="1">
      <alignment horizontal="center" vertical="center"/>
    </xf>
    <xf numFmtId="0" fontId="2" fillId="2" borderId="7" xfId="8" applyFont="1" applyFill="1" applyBorder="1" applyAlignment="1">
      <alignment horizontal="center" vertical="center" wrapText="1"/>
    </xf>
    <xf numFmtId="0" fontId="2" fillId="2" borderId="6" xfId="9" applyFont="1" applyFill="1" applyBorder="1" applyAlignment="1">
      <alignment horizontal="center" vertical="center"/>
    </xf>
    <xf numFmtId="2" fontId="2" fillId="2" borderId="4" xfId="8" applyNumberFormat="1" applyFont="1" applyFill="1" applyBorder="1" applyAlignment="1">
      <alignment horizontal="center" vertical="center"/>
    </xf>
    <xf numFmtId="0" fontId="2" fillId="2" borderId="4" xfId="8" applyFont="1" applyFill="1" applyBorder="1" applyAlignment="1">
      <alignment horizontal="center" vertical="center"/>
    </xf>
    <xf numFmtId="0" fontId="2" fillId="2" borderId="5" xfId="8" applyFont="1" applyFill="1" applyBorder="1" applyAlignment="1">
      <alignment horizontal="center" vertical="center" wrapText="1"/>
    </xf>
    <xf numFmtId="0" fontId="2" fillId="2" borderId="4" xfId="9" applyFont="1" applyFill="1" applyBorder="1" applyAlignment="1">
      <alignment horizontal="center" vertical="center"/>
    </xf>
    <xf numFmtId="2" fontId="2" fillId="2" borderId="1" xfId="8" applyNumberFormat="1" applyFont="1" applyFill="1" applyBorder="1" applyAlignment="1">
      <alignment horizontal="center" vertical="center" wrapText="1"/>
    </xf>
    <xf numFmtId="0" fontId="2" fillId="2" borderId="0" xfId="8" applyFont="1" applyFill="1" applyBorder="1" applyAlignment="1">
      <alignment vertical="center"/>
    </xf>
    <xf numFmtId="0" fontId="2" fillId="2" borderId="3" xfId="8" applyFont="1" applyFill="1" applyBorder="1" applyAlignment="1">
      <alignment horizontal="center" vertical="center"/>
    </xf>
    <xf numFmtId="1" fontId="2" fillId="2" borderId="3" xfId="8" applyNumberFormat="1" applyFont="1" applyFill="1" applyBorder="1" applyAlignment="1">
      <alignment horizontal="center" vertical="center"/>
    </xf>
    <xf numFmtId="169" fontId="2" fillId="2" borderId="0" xfId="8" applyNumberFormat="1" applyFont="1" applyFill="1" applyBorder="1" applyAlignment="1">
      <alignment vertical="center"/>
    </xf>
    <xf numFmtId="0" fontId="2" fillId="2" borderId="3" xfId="10" applyFont="1" applyFill="1" applyBorder="1" applyAlignment="1">
      <alignment horizontal="center"/>
    </xf>
    <xf numFmtId="0" fontId="8" fillId="2" borderId="3" xfId="10" applyFont="1" applyFill="1" applyBorder="1" applyAlignment="1">
      <alignment horizontal="centerContinuous"/>
    </xf>
    <xf numFmtId="0" fontId="2" fillId="2" borderId="3" xfId="10" applyFont="1" applyFill="1" applyBorder="1" applyAlignment="1">
      <alignment horizontal="center" vertical="center"/>
    </xf>
    <xf numFmtId="0" fontId="2" fillId="2" borderId="3" xfId="10" applyNumberFormat="1" applyFont="1" applyFill="1" applyBorder="1" applyAlignment="1">
      <alignment horizontal="centerContinuous" vertical="center"/>
    </xf>
    <xf numFmtId="173" fontId="2" fillId="2" borderId="3" xfId="10" applyNumberFormat="1" applyFont="1" applyFill="1" applyBorder="1" applyAlignment="1">
      <alignment horizontal="right" vertical="center"/>
    </xf>
    <xf numFmtId="165" fontId="2" fillId="2" borderId="3" xfId="10" applyNumberFormat="1" applyFont="1" applyFill="1" applyBorder="1" applyAlignment="1">
      <alignment horizontal="right" vertical="center"/>
    </xf>
    <xf numFmtId="0" fontId="2" fillId="2" borderId="0" xfId="10" applyFont="1" applyFill="1" applyBorder="1"/>
    <xf numFmtId="167" fontId="2" fillId="2" borderId="0" xfId="10" applyNumberFormat="1" applyFont="1" applyFill="1" applyBorder="1"/>
    <xf numFmtId="0" fontId="18" fillId="2" borderId="3" xfId="10" applyFont="1" applyFill="1" applyBorder="1" applyAlignment="1">
      <alignment horizontal="center" vertical="center" wrapText="1"/>
    </xf>
    <xf numFmtId="172" fontId="2" fillId="2" borderId="0" xfId="10" applyNumberFormat="1" applyFont="1" applyFill="1" applyBorder="1"/>
    <xf numFmtId="0" fontId="2" fillId="2" borderId="3" xfId="2" applyFont="1" applyFill="1" applyBorder="1" applyAlignment="1">
      <alignment horizontal="left" vertical="center" wrapText="1"/>
    </xf>
    <xf numFmtId="168" fontId="2" fillId="2" borderId="3" xfId="4" applyNumberFormat="1" applyFont="1" applyFill="1" applyBorder="1" applyAlignment="1">
      <alignment horizontal="right" vertical="center" wrapText="1"/>
    </xf>
    <xf numFmtId="2" fontId="2" fillId="2" borderId="3" xfId="10" applyNumberFormat="1" applyFont="1" applyFill="1" applyBorder="1" applyAlignment="1">
      <alignment horizontal="right" vertical="center"/>
    </xf>
    <xf numFmtId="168" fontId="2" fillId="2" borderId="3" xfId="10" applyNumberFormat="1" applyFont="1" applyFill="1" applyBorder="1" applyAlignment="1">
      <alignment horizontal="right" vertical="center"/>
    </xf>
    <xf numFmtId="171" fontId="2" fillId="2" borderId="3" xfId="10" applyNumberFormat="1" applyFont="1" applyFill="1" applyBorder="1" applyAlignment="1">
      <alignment vertical="center"/>
    </xf>
    <xf numFmtId="167" fontId="2" fillId="2" borderId="0" xfId="4" applyNumberFormat="1" applyFont="1" applyFill="1" applyBorder="1"/>
    <xf numFmtId="0" fontId="2" fillId="2" borderId="3" xfId="4" applyFont="1" applyFill="1" applyBorder="1" applyAlignment="1">
      <alignment vertical="center" wrapText="1"/>
    </xf>
    <xf numFmtId="168" fontId="2" fillId="2" borderId="3" xfId="4" applyNumberFormat="1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2" fontId="2" fillId="2" borderId="3" xfId="4" applyNumberFormat="1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right" vertical="center" wrapText="1"/>
    </xf>
    <xf numFmtId="171" fontId="2" fillId="2" borderId="3" xfId="4" applyNumberFormat="1" applyFont="1" applyFill="1" applyBorder="1" applyAlignment="1">
      <alignment vertical="center" wrapText="1"/>
    </xf>
    <xf numFmtId="0" fontId="2" fillId="2" borderId="0" xfId="0" applyFont="1" applyFill="1" applyBorder="1"/>
    <xf numFmtId="0" fontId="2" fillId="2" borderId="3" xfId="11" applyFont="1" applyFill="1" applyBorder="1" applyAlignment="1">
      <alignment vertical="center" wrapText="1"/>
    </xf>
    <xf numFmtId="166" fontId="2" fillId="2" borderId="3" xfId="4" applyNumberFormat="1" applyFont="1" applyFill="1" applyBorder="1" applyAlignment="1">
      <alignment horizontal="right" vertical="center" wrapText="1"/>
    </xf>
    <xf numFmtId="166" fontId="2" fillId="2" borderId="3" xfId="4" applyNumberFormat="1" applyFont="1" applyFill="1" applyBorder="1" applyAlignment="1">
      <alignment vertical="center" wrapText="1"/>
    </xf>
    <xf numFmtId="0" fontId="2" fillId="2" borderId="3" xfId="4" applyFont="1" applyFill="1" applyBorder="1" applyAlignment="1">
      <alignment horizontal="left" vertical="center" wrapText="1"/>
    </xf>
    <xf numFmtId="0" fontId="2" fillId="2" borderId="3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166" fontId="2" fillId="2" borderId="3" xfId="0" applyNumberFormat="1" applyFont="1" applyFill="1" applyBorder="1" applyAlignment="1">
      <alignment horizontal="right" vertical="center" wrapText="1"/>
    </xf>
    <xf numFmtId="0" fontId="9" fillId="2" borderId="0" xfId="14" applyFill="1" applyBorder="1" applyAlignment="1" applyProtection="1"/>
    <xf numFmtId="0" fontId="2" fillId="2" borderId="3" xfId="4" applyNumberFormat="1" applyFont="1" applyFill="1" applyBorder="1" applyAlignment="1">
      <alignment horizontal="center" vertical="center" wrapText="1"/>
    </xf>
    <xf numFmtId="0" fontId="2" fillId="2" borderId="3" xfId="12" applyFont="1" applyFill="1" applyBorder="1" applyAlignment="1">
      <alignment horizontal="center" vertical="center" wrapText="1"/>
    </xf>
    <xf numFmtId="168" fontId="2" fillId="2" borderId="3" xfId="12" applyNumberFormat="1" applyFont="1" applyFill="1" applyBorder="1" applyAlignment="1">
      <alignment horizontal="right" vertical="center" wrapText="1"/>
    </xf>
    <xf numFmtId="0" fontId="2" fillId="2" borderId="0" xfId="12" applyFont="1" applyFill="1" applyBorder="1"/>
    <xf numFmtId="0" fontId="2" fillId="2" borderId="3" xfId="13" applyFont="1" applyFill="1" applyBorder="1" applyAlignment="1">
      <alignment vertical="center" wrapText="1"/>
    </xf>
    <xf numFmtId="0" fontId="2" fillId="2" borderId="3" xfId="13" applyFont="1" applyFill="1" applyBorder="1" applyAlignment="1">
      <alignment horizontal="center" vertical="center" wrapText="1"/>
    </xf>
    <xf numFmtId="0" fontId="2" fillId="2" borderId="0" xfId="13" applyFont="1" applyFill="1" applyBorder="1"/>
    <xf numFmtId="0" fontId="2" fillId="2" borderId="3" xfId="11" applyFont="1" applyFill="1" applyBorder="1" applyAlignment="1">
      <alignment horizontal="center" vertical="center" wrapText="1"/>
    </xf>
    <xf numFmtId="0" fontId="2" fillId="2" borderId="3" xfId="11" applyNumberFormat="1" applyFont="1" applyFill="1" applyBorder="1" applyAlignment="1">
      <alignment horizontal="right" vertical="center" wrapText="1"/>
    </xf>
    <xf numFmtId="168" fontId="2" fillId="2" borderId="3" xfId="0" applyNumberFormat="1" applyFont="1" applyFill="1" applyBorder="1" applyAlignment="1">
      <alignment horizontal="right" vertical="center"/>
    </xf>
    <xf numFmtId="171" fontId="2" fillId="2" borderId="3" xfId="0" applyNumberFormat="1" applyFont="1" applyFill="1" applyBorder="1" applyAlignment="1">
      <alignment vertical="center"/>
    </xf>
    <xf numFmtId="0" fontId="2" fillId="2" borderId="0" xfId="11" applyFont="1" applyFill="1" applyBorder="1"/>
    <xf numFmtId="0" fontId="2" fillId="2" borderId="3" xfId="4" applyNumberFormat="1" applyFont="1" applyFill="1" applyBorder="1" applyAlignment="1">
      <alignment vertical="center" wrapText="1"/>
    </xf>
    <xf numFmtId="166" fontId="2" fillId="2" borderId="3" xfId="11" applyNumberFormat="1" applyFont="1" applyFill="1" applyBorder="1" applyAlignment="1">
      <alignment horizontal="right" vertical="center" wrapText="1"/>
    </xf>
    <xf numFmtId="0" fontId="2" fillId="2" borderId="3" xfId="15" applyFont="1" applyFill="1" applyBorder="1" applyAlignment="1">
      <alignment vertical="center" wrapText="1"/>
    </xf>
    <xf numFmtId="0" fontId="2" fillId="2" borderId="3" xfId="15" applyFont="1" applyFill="1" applyBorder="1" applyAlignment="1">
      <alignment horizontal="center" vertical="center" wrapText="1"/>
    </xf>
    <xf numFmtId="0" fontId="2" fillId="2" borderId="3" xfId="15" applyFont="1" applyFill="1" applyBorder="1" applyAlignment="1">
      <alignment horizontal="right" vertical="center" wrapText="1"/>
    </xf>
    <xf numFmtId="0" fontId="2" fillId="2" borderId="0" xfId="15" applyFont="1" applyFill="1" applyBorder="1"/>
    <xf numFmtId="0" fontId="10" fillId="2" borderId="3" xfId="4" applyNumberFormat="1" applyFont="1" applyFill="1" applyBorder="1" applyAlignment="1">
      <alignment horizontal="right" vertical="center" wrapText="1"/>
    </xf>
    <xf numFmtId="168" fontId="17" fillId="2" borderId="3" xfId="0" applyNumberFormat="1" applyFont="1" applyFill="1" applyBorder="1"/>
    <xf numFmtId="171" fontId="17" fillId="2" borderId="3" xfId="0" applyNumberFormat="1" applyFont="1" applyFill="1" applyBorder="1"/>
    <xf numFmtId="0" fontId="17" fillId="2" borderId="3" xfId="0" applyFont="1" applyFill="1" applyBorder="1" applyAlignment="1">
      <alignment vertical="center" wrapText="1"/>
    </xf>
    <xf numFmtId="0" fontId="17" fillId="2" borderId="3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vertical="center"/>
    </xf>
    <xf numFmtId="168" fontId="17" fillId="2" borderId="3" xfId="0" applyNumberFormat="1" applyFont="1" applyFill="1" applyBorder="1" applyAlignment="1">
      <alignment vertical="center"/>
    </xf>
    <xf numFmtId="171" fontId="17" fillId="2" borderId="3" xfId="0" applyNumberFormat="1" applyFont="1" applyFill="1" applyBorder="1" applyAlignment="1">
      <alignment vertical="center"/>
    </xf>
    <xf numFmtId="0" fontId="10" fillId="2" borderId="3" xfId="0" applyFont="1" applyFill="1" applyBorder="1" applyAlignment="1">
      <alignment horizontal="center" vertical="center"/>
    </xf>
    <xf numFmtId="168" fontId="10" fillId="2" borderId="3" xfId="0" applyNumberFormat="1" applyFont="1" applyFill="1" applyBorder="1" applyAlignment="1">
      <alignment vertical="center"/>
    </xf>
    <xf numFmtId="0" fontId="10" fillId="2" borderId="3" xfId="0" applyFont="1" applyFill="1" applyBorder="1" applyAlignment="1">
      <alignment vertical="center"/>
    </xf>
    <xf numFmtId="171" fontId="10" fillId="2" borderId="3" xfId="0" applyNumberFormat="1" applyFont="1" applyFill="1" applyBorder="1" applyAlignment="1">
      <alignment vertical="center"/>
    </xf>
    <xf numFmtId="171" fontId="10" fillId="2" borderId="3" xfId="0" applyNumberFormat="1" applyFont="1" applyFill="1" applyBorder="1"/>
    <xf numFmtId="168" fontId="10" fillId="2" borderId="3" xfId="0" applyNumberFormat="1" applyFont="1" applyFill="1" applyBorder="1"/>
    <xf numFmtId="0" fontId="10" fillId="2" borderId="3" xfId="0" applyFont="1" applyFill="1" applyBorder="1"/>
    <xf numFmtId="0" fontId="2" fillId="2" borderId="3" xfId="2" applyFont="1" applyFill="1" applyBorder="1" applyAlignment="1">
      <alignment horizontal="center" vertical="center" wrapText="1"/>
    </xf>
    <xf numFmtId="0" fontId="2" fillId="2" borderId="3" xfId="2" applyNumberFormat="1" applyFont="1" applyFill="1" applyBorder="1" applyAlignment="1">
      <alignment horizontal="right" vertical="center" wrapText="1"/>
    </xf>
    <xf numFmtId="0" fontId="2" fillId="2" borderId="0" xfId="2" applyFont="1" applyFill="1" applyBorder="1"/>
    <xf numFmtId="168" fontId="2" fillId="2" borderId="3" xfId="10" applyNumberFormat="1" applyFont="1" applyFill="1" applyBorder="1" applyAlignment="1">
      <alignment vertical="center"/>
    </xf>
    <xf numFmtId="2" fontId="2" fillId="2" borderId="3" xfId="11" applyNumberFormat="1" applyFont="1" applyFill="1" applyBorder="1" applyAlignment="1">
      <alignment horizontal="right" vertical="center" wrapText="1"/>
    </xf>
    <xf numFmtId="168" fontId="2" fillId="2" borderId="3" xfId="11" applyNumberFormat="1" applyFont="1" applyFill="1" applyBorder="1" applyAlignment="1">
      <alignment vertical="center" wrapText="1"/>
    </xf>
    <xf numFmtId="0" fontId="2" fillId="2" borderId="0" xfId="11" applyFont="1" applyFill="1" applyBorder="1" applyAlignment="1">
      <alignment vertical="center" wrapText="1"/>
    </xf>
    <xf numFmtId="0" fontId="2" fillId="2" borderId="0" xfId="0" applyFont="1" applyFill="1"/>
    <xf numFmtId="0" fontId="17" fillId="2" borderId="3" xfId="0" applyFont="1" applyFill="1" applyBorder="1"/>
    <xf numFmtId="2" fontId="2" fillId="2" borderId="3" xfId="0" applyNumberFormat="1" applyFont="1" applyFill="1" applyBorder="1" applyAlignment="1">
      <alignment horizontal="right" vertical="center" wrapText="1"/>
    </xf>
    <xf numFmtId="0" fontId="18" fillId="2" borderId="3" xfId="7" applyFont="1" applyFill="1" applyBorder="1"/>
    <xf numFmtId="0" fontId="18" fillId="2" borderId="3" xfId="7" applyFont="1" applyFill="1" applyBorder="1" applyAlignment="1">
      <alignment vertical="center" wrapText="1"/>
    </xf>
    <xf numFmtId="0" fontId="18" fillId="2" borderId="3" xfId="7" applyFont="1" applyFill="1" applyBorder="1" applyAlignment="1">
      <alignment horizontal="center" vertical="center" wrapText="1"/>
    </xf>
    <xf numFmtId="2" fontId="18" fillId="2" borderId="3" xfId="7" applyNumberFormat="1" applyFont="1" applyFill="1" applyBorder="1" applyAlignment="1">
      <alignment vertical="center"/>
    </xf>
    <xf numFmtId="168" fontId="18" fillId="2" borderId="3" xfId="7" applyNumberFormat="1" applyFont="1" applyFill="1" applyBorder="1" applyAlignment="1">
      <alignment vertical="center"/>
    </xf>
    <xf numFmtId="171" fontId="18" fillId="2" borderId="3" xfId="7" applyNumberFormat="1" applyFont="1" applyFill="1" applyBorder="1" applyAlignment="1">
      <alignment vertical="center"/>
    </xf>
    <xf numFmtId="0" fontId="2" fillId="2" borderId="0" xfId="7" applyFont="1" applyFill="1" applyBorder="1"/>
    <xf numFmtId="0" fontId="18" fillId="2" borderId="3" xfId="10" applyFont="1" applyFill="1" applyBorder="1" applyAlignment="1">
      <alignment horizontal="center"/>
    </xf>
    <xf numFmtId="0" fontId="18" fillId="2" borderId="3" xfId="10" applyFont="1" applyFill="1" applyBorder="1" applyAlignment="1">
      <alignment horizontal="center" vertical="center"/>
    </xf>
    <xf numFmtId="0" fontId="18" fillId="2" borderId="3" xfId="10" applyNumberFormat="1" applyFont="1" applyFill="1" applyBorder="1" applyAlignment="1">
      <alignment horizontal="centerContinuous" vertical="center"/>
    </xf>
    <xf numFmtId="168" fontId="18" fillId="2" borderId="3" xfId="10" applyNumberFormat="1" applyFont="1" applyFill="1" applyBorder="1" applyAlignment="1">
      <alignment horizontal="right" vertical="center"/>
    </xf>
    <xf numFmtId="171" fontId="18" fillId="2" borderId="3" xfId="10" applyNumberFormat="1" applyFont="1" applyFill="1" applyBorder="1" applyAlignment="1">
      <alignment horizontal="right" vertical="center"/>
    </xf>
    <xf numFmtId="0" fontId="2" fillId="2" borderId="3" xfId="15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right" vertical="center" wrapText="1"/>
    </xf>
    <xf numFmtId="1" fontId="10" fillId="2" borderId="3" xfId="15" applyNumberFormat="1" applyFont="1" applyFill="1" applyBorder="1" applyAlignment="1">
      <alignment vertical="center" wrapText="1"/>
    </xf>
    <xf numFmtId="0" fontId="2" fillId="2" borderId="0" xfId="16" applyFont="1" applyFill="1" applyBorder="1"/>
    <xf numFmtId="0" fontId="2" fillId="2" borderId="3" xfId="17" applyFont="1" applyFill="1" applyBorder="1" applyAlignment="1">
      <alignment vertical="center" wrapText="1"/>
    </xf>
    <xf numFmtId="0" fontId="2" fillId="2" borderId="3" xfId="17" applyFont="1" applyFill="1" applyBorder="1" applyAlignment="1">
      <alignment horizontal="center" vertical="center" wrapText="1"/>
    </xf>
    <xf numFmtId="0" fontId="2" fillId="2" borderId="3" xfId="17" applyFont="1" applyFill="1" applyBorder="1" applyAlignment="1">
      <alignment horizontal="right" vertical="center" wrapText="1"/>
    </xf>
    <xf numFmtId="168" fontId="2" fillId="2" borderId="3" xfId="18" applyNumberFormat="1" applyFont="1" applyFill="1" applyBorder="1" applyAlignment="1">
      <alignment horizontal="right" vertical="center"/>
    </xf>
    <xf numFmtId="171" fontId="2" fillId="2" borderId="3" xfId="2" applyNumberFormat="1" applyFont="1" applyFill="1" applyBorder="1" applyAlignment="1">
      <alignment vertical="center"/>
    </xf>
    <xf numFmtId="0" fontId="2" fillId="2" borderId="0" xfId="17" applyFont="1" applyFill="1" applyBorder="1"/>
    <xf numFmtId="0" fontId="10" fillId="2" borderId="3" xfId="15" applyFont="1" applyFill="1" applyBorder="1" applyAlignment="1">
      <alignment horizontal="right" vertical="center" wrapText="1"/>
    </xf>
    <xf numFmtId="0" fontId="2" fillId="2" borderId="3" xfId="2" applyFont="1" applyFill="1" applyBorder="1" applyAlignment="1">
      <alignment horizontal="right" vertical="center" wrapText="1"/>
    </xf>
    <xf numFmtId="0" fontId="18" fillId="2" borderId="3" xfId="15" applyFont="1" applyFill="1" applyBorder="1" applyAlignment="1">
      <alignment horizontal="center" vertical="center" wrapText="1"/>
    </xf>
    <xf numFmtId="0" fontId="18" fillId="2" borderId="3" xfId="15" applyFont="1" applyFill="1" applyBorder="1" applyAlignment="1">
      <alignment vertical="center" wrapText="1"/>
    </xf>
    <xf numFmtId="164" fontId="18" fillId="2" borderId="3" xfId="15" applyNumberFormat="1" applyFont="1" applyFill="1" applyBorder="1" applyAlignment="1">
      <alignment vertical="center"/>
    </xf>
    <xf numFmtId="168" fontId="18" fillId="2" borderId="3" xfId="15" applyNumberFormat="1" applyFont="1" applyFill="1" applyBorder="1" applyAlignment="1">
      <alignment vertical="center"/>
    </xf>
    <xf numFmtId="171" fontId="18" fillId="2" borderId="3" xfId="15" applyNumberFormat="1" applyFont="1" applyFill="1" applyBorder="1" applyAlignment="1">
      <alignment vertical="center"/>
    </xf>
    <xf numFmtId="0" fontId="2" fillId="2" borderId="3" xfId="19" applyFont="1" applyFill="1" applyBorder="1" applyAlignment="1">
      <alignment horizontal="center" vertical="center" wrapText="1"/>
    </xf>
    <xf numFmtId="0" fontId="2" fillId="2" borderId="3" xfId="19" applyFont="1" applyFill="1" applyBorder="1" applyAlignment="1">
      <alignment vertical="top" wrapText="1"/>
    </xf>
    <xf numFmtId="0" fontId="2" fillId="2" borderId="3" xfId="19" applyFont="1" applyFill="1" applyBorder="1" applyAlignment="1">
      <alignment horizontal="right" vertical="center" wrapText="1"/>
    </xf>
    <xf numFmtId="168" fontId="2" fillId="2" borderId="3" xfId="21" applyNumberFormat="1" applyFont="1" applyFill="1" applyBorder="1" applyAlignment="1">
      <alignment horizontal="right" vertical="center"/>
    </xf>
    <xf numFmtId="171" fontId="2" fillId="2" borderId="3" xfId="21" applyNumberFormat="1" applyFont="1" applyFill="1" applyBorder="1" applyAlignment="1">
      <alignment vertical="center"/>
    </xf>
    <xf numFmtId="0" fontId="2" fillId="2" borderId="3" xfId="19" applyFont="1" applyFill="1" applyBorder="1" applyAlignment="1">
      <alignment vertical="center" wrapText="1"/>
    </xf>
    <xf numFmtId="0" fontId="18" fillId="2" borderId="3" xfId="20" applyFont="1" applyFill="1" applyBorder="1"/>
    <xf numFmtId="0" fontId="18" fillId="2" borderId="3" xfId="20" applyFont="1" applyFill="1" applyBorder="1" applyAlignment="1">
      <alignment vertical="center" wrapText="1"/>
    </xf>
    <xf numFmtId="0" fontId="18" fillId="2" borderId="3" xfId="20" applyFont="1" applyFill="1" applyBorder="1" applyAlignment="1">
      <alignment horizontal="center" vertical="center" wrapText="1"/>
    </xf>
    <xf numFmtId="2" fontId="18" fillId="2" borderId="3" xfId="20" applyNumberFormat="1" applyFont="1" applyFill="1" applyBorder="1" applyAlignment="1">
      <alignment vertical="center"/>
    </xf>
    <xf numFmtId="168" fontId="18" fillId="2" borderId="3" xfId="20" applyNumberFormat="1" applyFont="1" applyFill="1" applyBorder="1" applyAlignment="1">
      <alignment vertical="center"/>
    </xf>
    <xf numFmtId="171" fontId="18" fillId="2" borderId="3" xfId="20" applyNumberFormat="1" applyFont="1" applyFill="1" applyBorder="1" applyAlignment="1">
      <alignment vertical="center"/>
    </xf>
    <xf numFmtId="0" fontId="2" fillId="2" borderId="0" xfId="20" applyFont="1" applyFill="1" applyBorder="1"/>
    <xf numFmtId="166" fontId="2" fillId="2" borderId="3" xfId="15" applyNumberFormat="1" applyFont="1" applyFill="1" applyBorder="1" applyAlignment="1">
      <alignment horizontal="right" vertical="center" wrapText="1"/>
    </xf>
    <xf numFmtId="0" fontId="2" fillId="2" borderId="3" xfId="22" applyFont="1" applyFill="1" applyBorder="1" applyAlignment="1">
      <alignment vertical="center" wrapText="1"/>
    </xf>
    <xf numFmtId="0" fontId="2" fillId="2" borderId="3" xfId="22" applyFont="1" applyFill="1" applyBorder="1" applyAlignment="1">
      <alignment horizontal="center" vertical="center" wrapText="1"/>
    </xf>
    <xf numFmtId="0" fontId="2" fillId="2" borderId="3" xfId="22" applyNumberFormat="1" applyFont="1" applyFill="1" applyBorder="1" applyAlignment="1">
      <alignment horizontal="right" vertical="center" wrapText="1"/>
    </xf>
    <xf numFmtId="0" fontId="2" fillId="2" borderId="0" xfId="22" applyFont="1" applyFill="1" applyBorder="1"/>
    <xf numFmtId="166" fontId="2" fillId="2" borderId="0" xfId="16" applyNumberFormat="1" applyFont="1" applyFill="1" applyBorder="1"/>
    <xf numFmtId="0" fontId="3" fillId="2" borderId="3" xfId="15" applyFont="1" applyFill="1" applyBorder="1" applyAlignment="1">
      <alignment horizontal="center" vertical="center" wrapText="1"/>
    </xf>
    <xf numFmtId="0" fontId="3" fillId="2" borderId="3" xfId="15" applyFont="1" applyFill="1" applyBorder="1" applyAlignment="1">
      <alignment vertical="center" wrapText="1"/>
    </xf>
    <xf numFmtId="164" fontId="3" fillId="2" borderId="3" xfId="15" applyNumberFormat="1" applyFont="1" applyFill="1" applyBorder="1" applyAlignment="1">
      <alignment vertical="center"/>
    </xf>
    <xf numFmtId="171" fontId="3" fillId="2" borderId="3" xfId="15" applyNumberFormat="1" applyFont="1" applyFill="1" applyBorder="1" applyAlignment="1">
      <alignment vertical="center"/>
    </xf>
    <xf numFmtId="0" fontId="3" fillId="2" borderId="3" xfId="10" applyFont="1" applyFill="1" applyBorder="1" applyAlignment="1">
      <alignment horizontal="center"/>
    </xf>
    <xf numFmtId="0" fontId="3" fillId="2" borderId="3" xfId="10" applyFont="1" applyFill="1" applyBorder="1" applyAlignment="1">
      <alignment horizontal="center" vertical="center"/>
    </xf>
    <xf numFmtId="0" fontId="3" fillId="2" borderId="3" xfId="10" applyNumberFormat="1" applyFont="1" applyFill="1" applyBorder="1" applyAlignment="1">
      <alignment horizontal="centerContinuous" vertical="center"/>
    </xf>
    <xf numFmtId="165" fontId="3" fillId="2" borderId="3" xfId="10" applyNumberFormat="1" applyFont="1" applyFill="1" applyBorder="1" applyAlignment="1">
      <alignment horizontal="right" vertical="center"/>
    </xf>
    <xf numFmtId="171" fontId="3" fillId="2" borderId="3" xfId="10" applyNumberFormat="1" applyFont="1" applyFill="1" applyBorder="1" applyAlignment="1">
      <alignment horizontal="right" vertical="center"/>
    </xf>
    <xf numFmtId="1" fontId="2" fillId="2" borderId="3" xfId="15" applyNumberFormat="1" applyFont="1" applyFill="1" applyBorder="1" applyAlignment="1">
      <alignment vertical="center" wrapText="1"/>
    </xf>
    <xf numFmtId="1" fontId="2" fillId="2" borderId="3" xfId="15" applyNumberFormat="1" applyFont="1" applyFill="1" applyBorder="1" applyAlignment="1">
      <alignment horizontal="right" vertical="center" wrapText="1"/>
    </xf>
    <xf numFmtId="0" fontId="15" fillId="2" borderId="3" xfId="15" applyFont="1" applyFill="1" applyBorder="1" applyAlignment="1">
      <alignment horizontal="right" vertical="center" wrapText="1"/>
    </xf>
    <xf numFmtId="0" fontId="2" fillId="2" borderId="3" xfId="23" applyFont="1" applyFill="1" applyBorder="1" applyAlignment="1">
      <alignment horizontal="center" vertical="center" wrapText="1"/>
    </xf>
    <xf numFmtId="0" fontId="2" fillId="2" borderId="3" xfId="23" applyNumberFormat="1" applyFont="1" applyFill="1" applyBorder="1" applyAlignment="1">
      <alignment horizontal="right" vertical="center" wrapText="1"/>
    </xf>
    <xf numFmtId="168" fontId="2" fillId="2" borderId="3" xfId="23" applyNumberFormat="1" applyFont="1" applyFill="1" applyBorder="1" applyAlignment="1">
      <alignment horizontal="right" vertical="center"/>
    </xf>
    <xf numFmtId="171" fontId="2" fillId="2" borderId="3" xfId="23" applyNumberFormat="1" applyFont="1" applyFill="1" applyBorder="1" applyAlignment="1">
      <alignment vertical="center"/>
    </xf>
    <xf numFmtId="0" fontId="2" fillId="2" borderId="0" xfId="23" applyFont="1" applyFill="1" applyBorder="1"/>
    <xf numFmtId="170" fontId="2" fillId="2" borderId="3" xfId="10" applyNumberFormat="1" applyFont="1" applyFill="1" applyBorder="1" applyAlignment="1">
      <alignment vertical="center"/>
    </xf>
    <xf numFmtId="170" fontId="2" fillId="2" borderId="3" xfId="2" applyNumberFormat="1" applyFont="1" applyFill="1" applyBorder="1" applyAlignment="1">
      <alignment vertical="center"/>
    </xf>
    <xf numFmtId="0" fontId="2" fillId="2" borderId="3" xfId="23" applyFont="1" applyFill="1" applyBorder="1" applyAlignment="1">
      <alignment vertical="center" wrapText="1"/>
    </xf>
    <xf numFmtId="170" fontId="2" fillId="2" borderId="3" xfId="23" applyNumberFormat="1" applyFont="1" applyFill="1" applyBorder="1" applyAlignment="1">
      <alignment vertical="center"/>
    </xf>
    <xf numFmtId="0" fontId="3" fillId="2" borderId="3" xfId="15" applyFont="1" applyFill="1" applyBorder="1"/>
    <xf numFmtId="168" fontId="3" fillId="2" borderId="3" xfId="15" applyNumberFormat="1" applyFont="1" applyFill="1" applyBorder="1" applyAlignment="1">
      <alignment vertical="center"/>
    </xf>
    <xf numFmtId="170" fontId="3" fillId="2" borderId="3" xfId="15" applyNumberFormat="1" applyFont="1" applyFill="1" applyBorder="1" applyAlignment="1">
      <alignment vertical="center"/>
    </xf>
    <xf numFmtId="168" fontId="3" fillId="2" borderId="3" xfId="10" applyNumberFormat="1" applyFont="1" applyFill="1" applyBorder="1" applyAlignment="1">
      <alignment horizontal="right" vertical="center"/>
    </xf>
    <xf numFmtId="170" fontId="3" fillId="2" borderId="3" xfId="10" applyNumberFormat="1" applyFont="1" applyFill="1" applyBorder="1" applyAlignment="1">
      <alignment horizontal="right" vertical="center"/>
    </xf>
    <xf numFmtId="0" fontId="2" fillId="2" borderId="3" xfId="15" applyNumberFormat="1" applyFont="1" applyFill="1" applyBorder="1" applyAlignment="1">
      <alignment horizontal="right" vertical="center" wrapText="1"/>
    </xf>
    <xf numFmtId="170" fontId="2" fillId="2" borderId="3" xfId="0" applyNumberFormat="1" applyFont="1" applyFill="1" applyBorder="1" applyAlignment="1">
      <alignment vertical="center"/>
    </xf>
    <xf numFmtId="0" fontId="2" fillId="2" borderId="1" xfId="0" applyFont="1" applyFill="1" applyBorder="1"/>
    <xf numFmtId="0" fontId="18" fillId="2" borderId="3" xfId="15" applyFont="1" applyFill="1" applyBorder="1"/>
    <xf numFmtId="170" fontId="18" fillId="2" borderId="3" xfId="15" applyNumberFormat="1" applyFont="1" applyFill="1" applyBorder="1" applyAlignment="1">
      <alignment vertical="center"/>
    </xf>
    <xf numFmtId="170" fontId="18" fillId="2" borderId="3" xfId="10" applyNumberFormat="1" applyFont="1" applyFill="1" applyBorder="1" applyAlignment="1">
      <alignment horizontal="right" vertical="center"/>
    </xf>
    <xf numFmtId="0" fontId="2" fillId="2" borderId="0" xfId="4" applyFont="1" applyFill="1" applyBorder="1" applyAlignment="1">
      <alignment vertical="center"/>
    </xf>
    <xf numFmtId="0" fontId="2" fillId="2" borderId="3" xfId="25" applyFont="1" applyFill="1" applyBorder="1" applyAlignment="1">
      <alignment vertical="center" wrapText="1"/>
    </xf>
    <xf numFmtId="0" fontId="2" fillId="2" borderId="3" xfId="25" applyFont="1" applyFill="1" applyBorder="1" applyAlignment="1">
      <alignment horizontal="center" vertical="center" wrapText="1"/>
    </xf>
    <xf numFmtId="0" fontId="2" fillId="2" borderId="3" xfId="25" applyFont="1" applyFill="1" applyBorder="1" applyAlignment="1">
      <alignment horizontal="right" vertical="center" wrapText="1"/>
    </xf>
    <xf numFmtId="168" fontId="2" fillId="2" borderId="3" xfId="25" applyNumberFormat="1" applyFont="1" applyFill="1" applyBorder="1" applyAlignment="1">
      <alignment horizontal="right" vertical="center"/>
    </xf>
    <xf numFmtId="170" fontId="2" fillId="2" borderId="3" xfId="24" applyNumberFormat="1" applyFont="1" applyFill="1" applyBorder="1" applyAlignment="1">
      <alignment vertical="center"/>
    </xf>
    <xf numFmtId="0" fontId="2" fillId="2" borderId="0" xfId="25" applyFont="1" applyFill="1" applyBorder="1"/>
    <xf numFmtId="1" fontId="2" fillId="2" borderId="3" xfId="0" applyNumberFormat="1" applyFont="1" applyFill="1" applyBorder="1" applyAlignment="1">
      <alignment horizontal="right" vertical="center" wrapText="1"/>
    </xf>
    <xf numFmtId="0" fontId="2" fillId="2" borderId="3" xfId="7" applyFont="1" applyFill="1" applyBorder="1" applyAlignment="1">
      <alignment horizontal="center" vertical="center" wrapText="1"/>
    </xf>
    <xf numFmtId="0" fontId="2" fillId="2" borderId="3" xfId="26" applyFont="1" applyFill="1" applyBorder="1" applyAlignment="1">
      <alignment vertical="center" wrapText="1"/>
    </xf>
    <xf numFmtId="0" fontId="2" fillId="2" borderId="3" xfId="26" applyFont="1" applyFill="1" applyBorder="1" applyAlignment="1">
      <alignment horizontal="center" vertical="center" wrapText="1"/>
    </xf>
    <xf numFmtId="0" fontId="2" fillId="2" borderId="3" xfId="26" applyFont="1" applyFill="1" applyBorder="1" applyAlignment="1">
      <alignment horizontal="right" vertical="center" wrapText="1"/>
    </xf>
    <xf numFmtId="0" fontId="2" fillId="2" borderId="0" xfId="26" applyFont="1" applyFill="1" applyBorder="1"/>
    <xf numFmtId="0" fontId="2" fillId="2" borderId="3" xfId="27" applyFont="1" applyFill="1" applyBorder="1" applyAlignment="1">
      <alignment vertical="center" wrapText="1"/>
    </xf>
    <xf numFmtId="0" fontId="2" fillId="2" borderId="3" xfId="7" applyFont="1" applyFill="1" applyBorder="1" applyAlignment="1">
      <alignment horizontal="right" vertical="center" wrapText="1"/>
    </xf>
    <xf numFmtId="0" fontId="2" fillId="2" borderId="3" xfId="28" applyFont="1" applyFill="1" applyBorder="1" applyAlignment="1">
      <alignment horizontal="center" vertical="center" wrapText="1"/>
    </xf>
    <xf numFmtId="0" fontId="10" fillId="2" borderId="3" xfId="28" applyFont="1" applyFill="1" applyBorder="1" applyAlignment="1">
      <alignment horizontal="right" vertical="center" wrapText="1"/>
    </xf>
    <xf numFmtId="168" fontId="10" fillId="2" borderId="3" xfId="7" applyNumberFormat="1" applyFont="1" applyFill="1" applyBorder="1" applyAlignment="1">
      <alignment horizontal="right" vertical="center"/>
    </xf>
    <xf numFmtId="170" fontId="10" fillId="2" borderId="3" xfId="7" applyNumberFormat="1" applyFont="1" applyFill="1" applyBorder="1" applyAlignment="1">
      <alignment vertical="center"/>
    </xf>
    <xf numFmtId="0" fontId="2" fillId="2" borderId="3" xfId="7" applyFont="1" applyFill="1" applyBorder="1" applyAlignment="1">
      <alignment vertical="center" wrapText="1"/>
    </xf>
    <xf numFmtId="0" fontId="2" fillId="2" borderId="3" xfId="29" applyFont="1" applyFill="1" applyBorder="1" applyAlignment="1">
      <alignment horizontal="center" vertical="center" wrapText="1"/>
    </xf>
    <xf numFmtId="0" fontId="10" fillId="2" borderId="3" xfId="29" applyFont="1" applyFill="1" applyBorder="1" applyAlignment="1">
      <alignment horizontal="right" vertical="center" wrapText="1"/>
    </xf>
    <xf numFmtId="170" fontId="10" fillId="2" borderId="3" xfId="31" applyNumberFormat="1" applyFont="1" applyFill="1" applyBorder="1" applyAlignment="1">
      <alignment vertical="center"/>
    </xf>
    <xf numFmtId="0" fontId="2" fillId="2" borderId="0" xfId="30" applyFont="1" applyFill="1" applyBorder="1"/>
    <xf numFmtId="0" fontId="2" fillId="2" borderId="3" xfId="29" applyFont="1" applyFill="1" applyBorder="1" applyAlignment="1">
      <alignment horizontal="right" vertical="center" wrapText="1"/>
    </xf>
    <xf numFmtId="168" fontId="2" fillId="2" borderId="3" xfId="8" applyNumberFormat="1" applyFont="1" applyFill="1" applyBorder="1" applyAlignment="1">
      <alignment horizontal="right" vertical="center"/>
    </xf>
    <xf numFmtId="170" fontId="2" fillId="2" borderId="3" xfId="8" applyNumberFormat="1" applyFont="1" applyFill="1" applyBorder="1" applyAlignment="1">
      <alignment vertical="center"/>
    </xf>
    <xf numFmtId="0" fontId="2" fillId="2" borderId="3" xfId="7" applyFont="1" applyFill="1" applyBorder="1" applyAlignment="1">
      <alignment horizontal="left" vertical="center" wrapText="1"/>
    </xf>
    <xf numFmtId="0" fontId="2" fillId="2" borderId="3" xfId="28" applyFont="1" applyFill="1" applyBorder="1" applyAlignment="1">
      <alignment horizontal="right" vertical="center" wrapText="1"/>
    </xf>
    <xf numFmtId="0" fontId="2" fillId="2" borderId="3" xfId="32" applyFont="1" applyFill="1" applyBorder="1" applyAlignment="1">
      <alignment vertical="center" wrapText="1"/>
    </xf>
    <xf numFmtId="0" fontId="2" fillId="2" borderId="3" xfId="33" applyFont="1" applyFill="1" applyBorder="1" applyAlignment="1">
      <alignment horizontal="center" vertical="center" wrapText="1"/>
    </xf>
    <xf numFmtId="0" fontId="10" fillId="2" borderId="3" xfId="33" applyFont="1" applyFill="1" applyBorder="1" applyAlignment="1">
      <alignment horizontal="right" vertical="center" wrapText="1"/>
    </xf>
    <xf numFmtId="168" fontId="10" fillId="2" borderId="3" xfId="31" applyNumberFormat="1" applyFont="1" applyFill="1" applyBorder="1" applyAlignment="1">
      <alignment horizontal="right" vertical="center"/>
    </xf>
    <xf numFmtId="0" fontId="2" fillId="2" borderId="0" xfId="34" applyFont="1" applyFill="1" applyBorder="1"/>
    <xf numFmtId="0" fontId="2" fillId="2" borderId="3" xfId="5" applyFont="1" applyFill="1" applyBorder="1" applyAlignment="1">
      <alignment vertical="center" wrapText="1"/>
    </xf>
    <xf numFmtId="0" fontId="2" fillId="2" borderId="3" xfId="36" applyFont="1" applyFill="1" applyBorder="1" applyAlignment="1">
      <alignment vertical="center" wrapText="1"/>
    </xf>
    <xf numFmtId="0" fontId="2" fillId="2" borderId="3" xfId="31" applyFont="1" applyFill="1" applyBorder="1" applyAlignment="1">
      <alignment horizontal="center" vertical="center" wrapText="1"/>
    </xf>
    <xf numFmtId="0" fontId="2" fillId="2" borderId="3" xfId="31" applyFont="1" applyFill="1" applyBorder="1" applyAlignment="1">
      <alignment horizontal="right" vertical="center" wrapText="1"/>
    </xf>
    <xf numFmtId="0" fontId="2" fillId="2" borderId="0" xfId="31" applyFont="1" applyFill="1" applyBorder="1"/>
    <xf numFmtId="0" fontId="2" fillId="2" borderId="3" xfId="37" applyFont="1" applyFill="1" applyBorder="1" applyAlignment="1">
      <alignment horizontal="left" vertical="center" wrapText="1"/>
    </xf>
    <xf numFmtId="0" fontId="2" fillId="2" borderId="3" xfId="38" applyFont="1" applyFill="1" applyBorder="1" applyAlignment="1">
      <alignment horizontal="center" vertical="center" wrapText="1"/>
    </xf>
    <xf numFmtId="0" fontId="10" fillId="2" borderId="3" xfId="4" applyFont="1" applyFill="1" applyBorder="1" applyAlignment="1">
      <alignment horizontal="left" vertical="center" wrapText="1"/>
    </xf>
    <xf numFmtId="0" fontId="10" fillId="2" borderId="3" xfId="7" applyFont="1" applyFill="1" applyBorder="1" applyAlignment="1">
      <alignment horizontal="right" vertical="center" wrapText="1"/>
    </xf>
    <xf numFmtId="0" fontId="2" fillId="2" borderId="3" xfId="35" applyFont="1" applyFill="1" applyBorder="1" applyAlignment="1">
      <alignment horizontal="center" vertical="center" wrapText="1"/>
    </xf>
    <xf numFmtId="0" fontId="2" fillId="2" borderId="3" xfId="5" applyFont="1" applyFill="1" applyBorder="1" applyAlignment="1">
      <alignment horizontal="center" vertical="center" wrapText="1"/>
    </xf>
    <xf numFmtId="170" fontId="18" fillId="2" borderId="3" xfId="7" applyNumberFormat="1" applyFont="1" applyFill="1" applyBorder="1" applyAlignment="1">
      <alignment vertical="center"/>
    </xf>
    <xf numFmtId="1" fontId="2" fillId="2" borderId="3" xfId="4" applyNumberFormat="1" applyFont="1" applyFill="1" applyBorder="1" applyAlignment="1">
      <alignment vertical="center" wrapText="1"/>
    </xf>
    <xf numFmtId="0" fontId="2" fillId="3" borderId="3" xfId="0" applyNumberFormat="1" applyFont="1" applyFill="1" applyBorder="1" applyAlignment="1">
      <alignment horizontal="left" vertical="center" wrapText="1"/>
    </xf>
    <xf numFmtId="2" fontId="2" fillId="2" borderId="3" xfId="4" applyNumberFormat="1" applyFont="1" applyFill="1" applyBorder="1" applyAlignment="1">
      <alignment horizontal="right" vertical="center" wrapText="1"/>
    </xf>
    <xf numFmtId="170" fontId="17" fillId="2" borderId="3" xfId="0" applyNumberFormat="1" applyFont="1" applyFill="1" applyBorder="1" applyAlignment="1">
      <alignment vertical="center"/>
    </xf>
    <xf numFmtId="170" fontId="2" fillId="2" borderId="3" xfId="4" applyNumberFormat="1" applyFont="1" applyFill="1" applyBorder="1" applyAlignment="1">
      <alignment vertical="center" wrapText="1"/>
    </xf>
    <xf numFmtId="0" fontId="18" fillId="2" borderId="3" xfId="15" applyFont="1" applyFill="1" applyBorder="1" applyAlignment="1">
      <alignment vertical="center"/>
    </xf>
    <xf numFmtId="0" fontId="2" fillId="2" borderId="3" xfId="38" applyFont="1" applyFill="1" applyBorder="1" applyAlignment="1">
      <alignment vertical="center" wrapText="1"/>
    </xf>
    <xf numFmtId="0" fontId="2" fillId="2" borderId="3" xfId="38" applyNumberFormat="1" applyFont="1" applyFill="1" applyBorder="1" applyAlignment="1">
      <alignment horizontal="right" vertical="center" wrapText="1"/>
    </xf>
    <xf numFmtId="0" fontId="2" fillId="2" borderId="0" xfId="38" applyFont="1" applyFill="1" applyBorder="1"/>
    <xf numFmtId="0" fontId="12" fillId="2" borderId="3" xfId="7" applyFont="1" applyFill="1" applyBorder="1" applyAlignment="1">
      <alignment vertical="center" wrapText="1"/>
    </xf>
    <xf numFmtId="0" fontId="2" fillId="2" borderId="3" xfId="38" applyFont="1" applyFill="1" applyBorder="1" applyAlignment="1">
      <alignment horizontal="left" vertical="center" wrapText="1"/>
    </xf>
    <xf numFmtId="166" fontId="2" fillId="2" borderId="0" xfId="38" applyNumberFormat="1" applyFont="1" applyFill="1" applyBorder="1"/>
    <xf numFmtId="0" fontId="2" fillId="2" borderId="3" xfId="1" applyFont="1" applyFill="1" applyBorder="1" applyAlignment="1">
      <alignment horizontal="center" vertical="center" wrapText="1"/>
    </xf>
    <xf numFmtId="0" fontId="2" fillId="2" borderId="3" xfId="40" applyFont="1" applyFill="1" applyBorder="1" applyAlignment="1">
      <alignment vertical="center" wrapText="1"/>
    </xf>
    <xf numFmtId="0" fontId="2" fillId="2" borderId="3" xfId="40" applyFont="1" applyFill="1" applyBorder="1" applyAlignment="1">
      <alignment horizontal="center" vertical="center" wrapText="1"/>
    </xf>
    <xf numFmtId="0" fontId="2" fillId="2" borderId="3" xfId="40" applyNumberFormat="1" applyFont="1" applyFill="1" applyBorder="1" applyAlignment="1">
      <alignment horizontal="right" vertical="center" wrapText="1"/>
    </xf>
    <xf numFmtId="0" fontId="2" fillId="2" borderId="0" xfId="40" applyFont="1" applyFill="1" applyBorder="1"/>
    <xf numFmtId="0" fontId="2" fillId="2" borderId="3" xfId="35" applyFont="1" applyFill="1" applyBorder="1" applyAlignment="1">
      <alignment vertical="center" wrapText="1"/>
    </xf>
    <xf numFmtId="0" fontId="2" fillId="2" borderId="3" xfId="35" applyFont="1" applyFill="1" applyBorder="1" applyAlignment="1">
      <alignment horizontal="right" vertical="center" wrapText="1"/>
    </xf>
    <xf numFmtId="0" fontId="14" fillId="2" borderId="0" xfId="0" applyFont="1" applyFill="1" applyBorder="1"/>
    <xf numFmtId="0" fontId="10" fillId="2" borderId="3" xfId="4" applyFont="1" applyFill="1" applyBorder="1" applyAlignment="1">
      <alignment horizontal="right" vertical="center" wrapText="1"/>
    </xf>
    <xf numFmtId="166" fontId="2" fillId="2" borderId="3" xfId="15" applyNumberFormat="1" applyFont="1" applyFill="1" applyBorder="1" applyAlignment="1">
      <alignment vertical="center" wrapText="1"/>
    </xf>
    <xf numFmtId="0" fontId="2" fillId="2" borderId="3" xfId="1" applyFont="1" applyFill="1" applyBorder="1" applyAlignment="1">
      <alignment horizontal="right" vertical="center" wrapText="1"/>
    </xf>
    <xf numFmtId="170" fontId="2" fillId="2" borderId="3" xfId="1" applyNumberFormat="1" applyFont="1" applyFill="1" applyBorder="1" applyAlignment="1">
      <alignment vertical="center"/>
    </xf>
    <xf numFmtId="0" fontId="2" fillId="2" borderId="0" xfId="1" applyFont="1" applyFill="1" applyBorder="1"/>
    <xf numFmtId="0" fontId="2" fillId="2" borderId="3" xfId="40" applyNumberFormat="1" applyFont="1" applyFill="1" applyBorder="1" applyAlignment="1">
      <alignment horizontal="center" vertical="center" wrapText="1"/>
    </xf>
    <xf numFmtId="0" fontId="2" fillId="2" borderId="3" xfId="35" applyNumberFormat="1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168" fontId="2" fillId="2" borderId="3" xfId="0" applyNumberFormat="1" applyFont="1" applyFill="1" applyBorder="1" applyAlignment="1">
      <alignment vertical="center"/>
    </xf>
    <xf numFmtId="0" fontId="0" fillId="2" borderId="0" xfId="0" applyFill="1"/>
    <xf numFmtId="1" fontId="2" fillId="2" borderId="3" xfId="38" applyNumberFormat="1" applyFont="1" applyFill="1" applyBorder="1" applyAlignment="1">
      <alignment horizontal="right" vertical="center" wrapText="1"/>
    </xf>
    <xf numFmtId="0" fontId="4" fillId="2" borderId="3" xfId="4" applyFont="1" applyFill="1" applyBorder="1" applyAlignment="1">
      <alignment horizontal="left" vertical="center" wrapText="1"/>
    </xf>
    <xf numFmtId="0" fontId="17" fillId="2" borderId="3" xfId="0" applyFont="1" applyFill="1" applyBorder="1" applyAlignment="1">
      <alignment wrapText="1"/>
    </xf>
    <xf numFmtId="0" fontId="2" fillId="2" borderId="0" xfId="4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vertical="center" wrapText="1"/>
    </xf>
    <xf numFmtId="0" fontId="2" fillId="2" borderId="3" xfId="38" applyNumberFormat="1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vertical="center"/>
    </xf>
    <xf numFmtId="168" fontId="2" fillId="2" borderId="3" xfId="10" applyNumberFormat="1" applyFont="1" applyFill="1" applyBorder="1" applyAlignment="1">
      <alignment horizontal="center" vertical="center"/>
    </xf>
    <xf numFmtId="0" fontId="2" fillId="2" borderId="0" xfId="15" applyFont="1" applyFill="1" applyBorder="1" applyAlignment="1">
      <alignment vertical="center"/>
    </xf>
    <xf numFmtId="0" fontId="20" fillId="2" borderId="3" xfId="0" applyFont="1" applyFill="1" applyBorder="1" applyAlignment="1">
      <alignment horizontal="center" vertical="center"/>
    </xf>
    <xf numFmtId="0" fontId="20" fillId="2" borderId="3" xfId="0" applyFont="1" applyFill="1" applyBorder="1" applyAlignment="1">
      <alignment vertical="center" wrapText="1"/>
    </xf>
    <xf numFmtId="0" fontId="20" fillId="2" borderId="3" xfId="0" applyFont="1" applyFill="1" applyBorder="1"/>
    <xf numFmtId="168" fontId="20" fillId="2" borderId="3" xfId="0" applyNumberFormat="1" applyFont="1" applyFill="1" applyBorder="1" applyAlignment="1">
      <alignment vertical="center"/>
    </xf>
    <xf numFmtId="1" fontId="2" fillId="2" borderId="0" xfId="5" applyNumberFormat="1" applyFont="1" applyFill="1" applyBorder="1" applyAlignment="1">
      <alignment vertical="center"/>
    </xf>
    <xf numFmtId="9" fontId="20" fillId="2" borderId="3" xfId="41" applyFont="1" applyFill="1" applyBorder="1" applyAlignment="1">
      <alignment horizontal="center" vertical="center"/>
    </xf>
    <xf numFmtId="0" fontId="3" fillId="2" borderId="3" xfId="5" applyFont="1" applyFill="1" applyBorder="1" applyAlignment="1">
      <alignment horizontal="center" vertical="center"/>
    </xf>
    <xf numFmtId="0" fontId="2" fillId="2" borderId="0" xfId="5" applyFont="1" applyFill="1" applyBorder="1" applyAlignment="1">
      <alignment horizontal="center" vertical="center"/>
    </xf>
    <xf numFmtId="0" fontId="2" fillId="2" borderId="0" xfId="5" applyFont="1" applyFill="1" applyBorder="1" applyAlignment="1">
      <alignment vertical="center"/>
    </xf>
    <xf numFmtId="2" fontId="2" fillId="2" borderId="0" xfId="5" applyNumberFormat="1" applyFont="1" applyFill="1" applyBorder="1" applyAlignment="1">
      <alignment vertical="center"/>
    </xf>
  </cellXfs>
  <cellStyles count="42">
    <cellStyle name="Hyperlink" xfId="14" builtinId="8"/>
    <cellStyle name="Normal" xfId="0" builtinId="0"/>
    <cellStyle name="Normal 10" xfId="2"/>
    <cellStyle name="Normal_3hark 2 2" xfId="16"/>
    <cellStyle name="Normal_3hark 2_Cexaspan" xfId="34"/>
    <cellStyle name="Normal_3hark 3" xfId="30"/>
    <cellStyle name="Normal_B3" xfId="20"/>
    <cellStyle name="Normal_Bank Xrist_Cexaspan" xfId="37"/>
    <cellStyle name="Normal_BAREK 2" xfId="10"/>
    <cellStyle name="Normal_BAREK 3" xfId="18"/>
    <cellStyle name="Normal_BAREK 4 2" xfId="8"/>
    <cellStyle name="Normal_BAREK_Avtok 2" xfId="9"/>
    <cellStyle name="Normal_BAREK_Dil Glav Kor 04 09" xfId="21"/>
    <cellStyle name="Normal_BAREK_Gurgen 2" xfId="24"/>
    <cellStyle name="Normal_Ceranoc" xfId="12"/>
    <cellStyle name="Normal_CXNXOX" xfId="13"/>
    <cellStyle name="Normal_Dpr29-1 2" xfId="19"/>
    <cellStyle name="Normal_el1-8 2 2" xfId="28"/>
    <cellStyle name="Normal_el1-8 2_Cexaspan" xfId="33"/>
    <cellStyle name="Normal_el1-8 3" xfId="29"/>
    <cellStyle name="Normal_ELECTRO 2" xfId="26"/>
    <cellStyle name="Normal_ELECTRO_Cexaspan" xfId="32"/>
    <cellStyle name="Normal_Gago 2 2" xfId="27"/>
    <cellStyle name="Normal_Gago 2_Cexaspan" xfId="36"/>
    <cellStyle name="Normal_Gago 3" xfId="5"/>
    <cellStyle name="Normal_Gur" xfId="40"/>
    <cellStyle name="Normal_Gurgen" xfId="25"/>
    <cellStyle name="Normal_Hovanes Dom" xfId="17"/>
    <cellStyle name="Normal_JERM" xfId="22"/>
    <cellStyle name="Normal_NasosAyr 3" xfId="6"/>
    <cellStyle name="Normal_NKANZ" xfId="1"/>
    <cellStyle name="Normal_Obekt 2" xfId="3"/>
    <cellStyle name="Normal_QANDUM-1" xfId="11"/>
    <cellStyle name="Normal_Razniobor 3" xfId="7"/>
    <cellStyle name="Normal_Razniobor_Cexaspan" xfId="31"/>
    <cellStyle name="Normal_SANTEX-1" xfId="15"/>
    <cellStyle name="Normal_SANTEX-1 2 2" xfId="35"/>
    <cellStyle name="Normal_SHIN-2" xfId="4"/>
    <cellStyle name="Normal_SHIN-2 2" xfId="38"/>
    <cellStyle name="Normal_TpKot" xfId="23"/>
    <cellStyle name="Percent" xfId="41" builtinId="5"/>
    <cellStyle name="Обычный_Ban" xfId="3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I717"/>
  <sheetViews>
    <sheetView tabSelected="1" topLeftCell="A700" workbookViewId="0">
      <selection activeCell="A700" sqref="A1:XFD1048576"/>
    </sheetView>
  </sheetViews>
  <sheetFormatPr defaultRowHeight="12"/>
  <cols>
    <col min="1" max="1" width="5.42578125" style="6" customWidth="1"/>
    <col min="2" max="2" width="44.28515625" style="6" customWidth="1"/>
    <col min="3" max="3" width="8.7109375" style="287" customWidth="1"/>
    <col min="4" max="4" width="10.42578125" style="288" customWidth="1"/>
    <col min="5" max="5" width="12.42578125" style="289" customWidth="1"/>
    <col min="6" max="6" width="9.28515625" style="289" hidden="1" customWidth="1"/>
    <col min="7" max="7" width="14.140625" style="289" customWidth="1"/>
    <col min="8" max="243" width="9.140625" style="6"/>
    <col min="244" max="244" width="4.28515625" style="6" customWidth="1"/>
    <col min="245" max="245" width="6.5703125" style="6" customWidth="1"/>
    <col min="246" max="246" width="35.7109375" style="6" customWidth="1"/>
    <col min="247" max="247" width="4.7109375" style="6" customWidth="1"/>
    <col min="248" max="248" width="7.140625" style="6" customWidth="1"/>
    <col min="249" max="249" width="8" style="6" bestFit="1" customWidth="1"/>
    <col min="250" max="250" width="0" style="6" hidden="1" customWidth="1"/>
    <col min="251" max="251" width="6" style="6" customWidth="1"/>
    <col min="252" max="252" width="5.28515625" style="6" customWidth="1"/>
    <col min="253" max="253" width="0" style="6" hidden="1" customWidth="1"/>
    <col min="254" max="254" width="5.7109375" style="6" customWidth="1"/>
    <col min="255" max="255" width="6.28515625" style="6" customWidth="1"/>
    <col min="256" max="256" width="7.140625" style="6" customWidth="1"/>
    <col min="257" max="257" width="9.7109375" style="6" customWidth="1"/>
    <col min="258" max="258" width="0" style="6" hidden="1" customWidth="1"/>
    <col min="259" max="259" width="14.85546875" style="6" customWidth="1"/>
    <col min="260" max="260" width="4.85546875" style="6" customWidth="1"/>
    <col min="261" max="261" width="6.42578125" style="6" customWidth="1"/>
    <col min="262" max="262" width="5.7109375" style="6" customWidth="1"/>
    <col min="263" max="263" width="7.5703125" style="6" customWidth="1"/>
    <col min="264" max="499" width="9.140625" style="6"/>
    <col min="500" max="500" width="4.28515625" style="6" customWidth="1"/>
    <col min="501" max="501" width="6.5703125" style="6" customWidth="1"/>
    <col min="502" max="502" width="35.7109375" style="6" customWidth="1"/>
    <col min="503" max="503" width="4.7109375" style="6" customWidth="1"/>
    <col min="504" max="504" width="7.140625" style="6" customWidth="1"/>
    <col min="505" max="505" width="8" style="6" bestFit="1" customWidth="1"/>
    <col min="506" max="506" width="0" style="6" hidden="1" customWidth="1"/>
    <col min="507" max="507" width="6" style="6" customWidth="1"/>
    <col min="508" max="508" width="5.28515625" style="6" customWidth="1"/>
    <col min="509" max="509" width="0" style="6" hidden="1" customWidth="1"/>
    <col min="510" max="510" width="5.7109375" style="6" customWidth="1"/>
    <col min="511" max="511" width="6.28515625" style="6" customWidth="1"/>
    <col min="512" max="512" width="7.140625" style="6" customWidth="1"/>
    <col min="513" max="513" width="9.7109375" style="6" customWidth="1"/>
    <col min="514" max="514" width="0" style="6" hidden="1" customWidth="1"/>
    <col min="515" max="515" width="14.85546875" style="6" customWidth="1"/>
    <col min="516" max="516" width="4.85546875" style="6" customWidth="1"/>
    <col min="517" max="517" width="6.42578125" style="6" customWidth="1"/>
    <col min="518" max="518" width="5.7109375" style="6" customWidth="1"/>
    <col min="519" max="519" width="7.5703125" style="6" customWidth="1"/>
    <col min="520" max="755" width="9.140625" style="6"/>
    <col min="756" max="756" width="4.28515625" style="6" customWidth="1"/>
    <col min="757" max="757" width="6.5703125" style="6" customWidth="1"/>
    <col min="758" max="758" width="35.7109375" style="6" customWidth="1"/>
    <col min="759" max="759" width="4.7109375" style="6" customWidth="1"/>
    <col min="760" max="760" width="7.140625" style="6" customWidth="1"/>
    <col min="761" max="761" width="8" style="6" bestFit="1" customWidth="1"/>
    <col min="762" max="762" width="0" style="6" hidden="1" customWidth="1"/>
    <col min="763" max="763" width="6" style="6" customWidth="1"/>
    <col min="764" max="764" width="5.28515625" style="6" customWidth="1"/>
    <col min="765" max="765" width="0" style="6" hidden="1" customWidth="1"/>
    <col min="766" max="766" width="5.7109375" style="6" customWidth="1"/>
    <col min="767" max="767" width="6.28515625" style="6" customWidth="1"/>
    <col min="768" max="768" width="7.140625" style="6" customWidth="1"/>
    <col min="769" max="769" width="9.7109375" style="6" customWidth="1"/>
    <col min="770" max="770" width="0" style="6" hidden="1" customWidth="1"/>
    <col min="771" max="771" width="14.85546875" style="6" customWidth="1"/>
    <col min="772" max="772" width="4.85546875" style="6" customWidth="1"/>
    <col min="773" max="773" width="6.42578125" style="6" customWidth="1"/>
    <col min="774" max="774" width="5.7109375" style="6" customWidth="1"/>
    <col min="775" max="775" width="7.5703125" style="6" customWidth="1"/>
    <col min="776" max="1011" width="9.140625" style="6"/>
    <col min="1012" max="1012" width="4.28515625" style="6" customWidth="1"/>
    <col min="1013" max="1013" width="6.5703125" style="6" customWidth="1"/>
    <col min="1014" max="1014" width="35.7109375" style="6" customWidth="1"/>
    <col min="1015" max="1015" width="4.7109375" style="6" customWidth="1"/>
    <col min="1016" max="1016" width="7.140625" style="6" customWidth="1"/>
    <col min="1017" max="1017" width="8" style="6" bestFit="1" customWidth="1"/>
    <col min="1018" max="1018" width="0" style="6" hidden="1" customWidth="1"/>
    <col min="1019" max="1019" width="6" style="6" customWidth="1"/>
    <col min="1020" max="1020" width="5.28515625" style="6" customWidth="1"/>
    <col min="1021" max="1021" width="0" style="6" hidden="1" customWidth="1"/>
    <col min="1022" max="1022" width="5.7109375" style="6" customWidth="1"/>
    <col min="1023" max="1023" width="6.28515625" style="6" customWidth="1"/>
    <col min="1024" max="1024" width="7.140625" style="6" customWidth="1"/>
    <col min="1025" max="1025" width="9.7109375" style="6" customWidth="1"/>
    <col min="1026" max="1026" width="0" style="6" hidden="1" customWidth="1"/>
    <col min="1027" max="1027" width="14.85546875" style="6" customWidth="1"/>
    <col min="1028" max="1028" width="4.85546875" style="6" customWidth="1"/>
    <col min="1029" max="1029" width="6.42578125" style="6" customWidth="1"/>
    <col min="1030" max="1030" width="5.7109375" style="6" customWidth="1"/>
    <col min="1031" max="1031" width="7.5703125" style="6" customWidth="1"/>
    <col min="1032" max="1267" width="9.140625" style="6"/>
    <col min="1268" max="1268" width="4.28515625" style="6" customWidth="1"/>
    <col min="1269" max="1269" width="6.5703125" style="6" customWidth="1"/>
    <col min="1270" max="1270" width="35.7109375" style="6" customWidth="1"/>
    <col min="1271" max="1271" width="4.7109375" style="6" customWidth="1"/>
    <col min="1272" max="1272" width="7.140625" style="6" customWidth="1"/>
    <col min="1273" max="1273" width="8" style="6" bestFit="1" customWidth="1"/>
    <col min="1274" max="1274" width="0" style="6" hidden="1" customWidth="1"/>
    <col min="1275" max="1275" width="6" style="6" customWidth="1"/>
    <col min="1276" max="1276" width="5.28515625" style="6" customWidth="1"/>
    <col min="1277" max="1277" width="0" style="6" hidden="1" customWidth="1"/>
    <col min="1278" max="1278" width="5.7109375" style="6" customWidth="1"/>
    <col min="1279" max="1279" width="6.28515625" style="6" customWidth="1"/>
    <col min="1280" max="1280" width="7.140625" style="6" customWidth="1"/>
    <col min="1281" max="1281" width="9.7109375" style="6" customWidth="1"/>
    <col min="1282" max="1282" width="0" style="6" hidden="1" customWidth="1"/>
    <col min="1283" max="1283" width="14.85546875" style="6" customWidth="1"/>
    <col min="1284" max="1284" width="4.85546875" style="6" customWidth="1"/>
    <col min="1285" max="1285" width="6.42578125" style="6" customWidth="1"/>
    <col min="1286" max="1286" width="5.7109375" style="6" customWidth="1"/>
    <col min="1287" max="1287" width="7.5703125" style="6" customWidth="1"/>
    <col min="1288" max="1523" width="9.140625" style="6"/>
    <col min="1524" max="1524" width="4.28515625" style="6" customWidth="1"/>
    <col min="1525" max="1525" width="6.5703125" style="6" customWidth="1"/>
    <col min="1526" max="1526" width="35.7109375" style="6" customWidth="1"/>
    <col min="1527" max="1527" width="4.7109375" style="6" customWidth="1"/>
    <col min="1528" max="1528" width="7.140625" style="6" customWidth="1"/>
    <col min="1529" max="1529" width="8" style="6" bestFit="1" customWidth="1"/>
    <col min="1530" max="1530" width="0" style="6" hidden="1" customWidth="1"/>
    <col min="1531" max="1531" width="6" style="6" customWidth="1"/>
    <col min="1532" max="1532" width="5.28515625" style="6" customWidth="1"/>
    <col min="1533" max="1533" width="0" style="6" hidden="1" customWidth="1"/>
    <col min="1534" max="1534" width="5.7109375" style="6" customWidth="1"/>
    <col min="1535" max="1535" width="6.28515625" style="6" customWidth="1"/>
    <col min="1536" max="1536" width="7.140625" style="6" customWidth="1"/>
    <col min="1537" max="1537" width="9.7109375" style="6" customWidth="1"/>
    <col min="1538" max="1538" width="0" style="6" hidden="1" customWidth="1"/>
    <col min="1539" max="1539" width="14.85546875" style="6" customWidth="1"/>
    <col min="1540" max="1540" width="4.85546875" style="6" customWidth="1"/>
    <col min="1541" max="1541" width="6.42578125" style="6" customWidth="1"/>
    <col min="1542" max="1542" width="5.7109375" style="6" customWidth="1"/>
    <col min="1543" max="1543" width="7.5703125" style="6" customWidth="1"/>
    <col min="1544" max="1779" width="9.140625" style="6"/>
    <col min="1780" max="1780" width="4.28515625" style="6" customWidth="1"/>
    <col min="1781" max="1781" width="6.5703125" style="6" customWidth="1"/>
    <col min="1782" max="1782" width="35.7109375" style="6" customWidth="1"/>
    <col min="1783" max="1783" width="4.7109375" style="6" customWidth="1"/>
    <col min="1784" max="1784" width="7.140625" style="6" customWidth="1"/>
    <col min="1785" max="1785" width="8" style="6" bestFit="1" customWidth="1"/>
    <col min="1786" max="1786" width="0" style="6" hidden="1" customWidth="1"/>
    <col min="1787" max="1787" width="6" style="6" customWidth="1"/>
    <col min="1788" max="1788" width="5.28515625" style="6" customWidth="1"/>
    <col min="1789" max="1789" width="0" style="6" hidden="1" customWidth="1"/>
    <col min="1790" max="1790" width="5.7109375" style="6" customWidth="1"/>
    <col min="1791" max="1791" width="6.28515625" style="6" customWidth="1"/>
    <col min="1792" max="1792" width="7.140625" style="6" customWidth="1"/>
    <col min="1793" max="1793" width="9.7109375" style="6" customWidth="1"/>
    <col min="1794" max="1794" width="0" style="6" hidden="1" customWidth="1"/>
    <col min="1795" max="1795" width="14.85546875" style="6" customWidth="1"/>
    <col min="1796" max="1796" width="4.85546875" style="6" customWidth="1"/>
    <col min="1797" max="1797" width="6.42578125" style="6" customWidth="1"/>
    <col min="1798" max="1798" width="5.7109375" style="6" customWidth="1"/>
    <col min="1799" max="1799" width="7.5703125" style="6" customWidth="1"/>
    <col min="1800" max="2035" width="9.140625" style="6"/>
    <col min="2036" max="2036" width="4.28515625" style="6" customWidth="1"/>
    <col min="2037" max="2037" width="6.5703125" style="6" customWidth="1"/>
    <col min="2038" max="2038" width="35.7109375" style="6" customWidth="1"/>
    <col min="2039" max="2039" width="4.7109375" style="6" customWidth="1"/>
    <col min="2040" max="2040" width="7.140625" style="6" customWidth="1"/>
    <col min="2041" max="2041" width="8" style="6" bestFit="1" customWidth="1"/>
    <col min="2042" max="2042" width="0" style="6" hidden="1" customWidth="1"/>
    <col min="2043" max="2043" width="6" style="6" customWidth="1"/>
    <col min="2044" max="2044" width="5.28515625" style="6" customWidth="1"/>
    <col min="2045" max="2045" width="0" style="6" hidden="1" customWidth="1"/>
    <col min="2046" max="2046" width="5.7109375" style="6" customWidth="1"/>
    <col min="2047" max="2047" width="6.28515625" style="6" customWidth="1"/>
    <col min="2048" max="2048" width="7.140625" style="6" customWidth="1"/>
    <col min="2049" max="2049" width="9.7109375" style="6" customWidth="1"/>
    <col min="2050" max="2050" width="0" style="6" hidden="1" customWidth="1"/>
    <col min="2051" max="2051" width="14.85546875" style="6" customWidth="1"/>
    <col min="2052" max="2052" width="4.85546875" style="6" customWidth="1"/>
    <col min="2053" max="2053" width="6.42578125" style="6" customWidth="1"/>
    <col min="2054" max="2054" width="5.7109375" style="6" customWidth="1"/>
    <col min="2055" max="2055" width="7.5703125" style="6" customWidth="1"/>
    <col min="2056" max="2291" width="9.140625" style="6"/>
    <col min="2292" max="2292" width="4.28515625" style="6" customWidth="1"/>
    <col min="2293" max="2293" width="6.5703125" style="6" customWidth="1"/>
    <col min="2294" max="2294" width="35.7109375" style="6" customWidth="1"/>
    <col min="2295" max="2295" width="4.7109375" style="6" customWidth="1"/>
    <col min="2296" max="2296" width="7.140625" style="6" customWidth="1"/>
    <col min="2297" max="2297" width="8" style="6" bestFit="1" customWidth="1"/>
    <col min="2298" max="2298" width="0" style="6" hidden="1" customWidth="1"/>
    <col min="2299" max="2299" width="6" style="6" customWidth="1"/>
    <col min="2300" max="2300" width="5.28515625" style="6" customWidth="1"/>
    <col min="2301" max="2301" width="0" style="6" hidden="1" customWidth="1"/>
    <col min="2302" max="2302" width="5.7109375" style="6" customWidth="1"/>
    <col min="2303" max="2303" width="6.28515625" style="6" customWidth="1"/>
    <col min="2304" max="2304" width="7.140625" style="6" customWidth="1"/>
    <col min="2305" max="2305" width="9.7109375" style="6" customWidth="1"/>
    <col min="2306" max="2306" width="0" style="6" hidden="1" customWidth="1"/>
    <col min="2307" max="2307" width="14.85546875" style="6" customWidth="1"/>
    <col min="2308" max="2308" width="4.85546875" style="6" customWidth="1"/>
    <col min="2309" max="2309" width="6.42578125" style="6" customWidth="1"/>
    <col min="2310" max="2310" width="5.7109375" style="6" customWidth="1"/>
    <col min="2311" max="2311" width="7.5703125" style="6" customWidth="1"/>
    <col min="2312" max="2547" width="9.140625" style="6"/>
    <col min="2548" max="2548" width="4.28515625" style="6" customWidth="1"/>
    <col min="2549" max="2549" width="6.5703125" style="6" customWidth="1"/>
    <col min="2550" max="2550" width="35.7109375" style="6" customWidth="1"/>
    <col min="2551" max="2551" width="4.7109375" style="6" customWidth="1"/>
    <col min="2552" max="2552" width="7.140625" style="6" customWidth="1"/>
    <col min="2553" max="2553" width="8" style="6" bestFit="1" customWidth="1"/>
    <col min="2554" max="2554" width="0" style="6" hidden="1" customWidth="1"/>
    <col min="2555" max="2555" width="6" style="6" customWidth="1"/>
    <col min="2556" max="2556" width="5.28515625" style="6" customWidth="1"/>
    <col min="2557" max="2557" width="0" style="6" hidden="1" customWidth="1"/>
    <col min="2558" max="2558" width="5.7109375" style="6" customWidth="1"/>
    <col min="2559" max="2559" width="6.28515625" style="6" customWidth="1"/>
    <col min="2560" max="2560" width="7.140625" style="6" customWidth="1"/>
    <col min="2561" max="2561" width="9.7109375" style="6" customWidth="1"/>
    <col min="2562" max="2562" width="0" style="6" hidden="1" customWidth="1"/>
    <col min="2563" max="2563" width="14.85546875" style="6" customWidth="1"/>
    <col min="2564" max="2564" width="4.85546875" style="6" customWidth="1"/>
    <col min="2565" max="2565" width="6.42578125" style="6" customWidth="1"/>
    <col min="2566" max="2566" width="5.7109375" style="6" customWidth="1"/>
    <col min="2567" max="2567" width="7.5703125" style="6" customWidth="1"/>
    <col min="2568" max="2803" width="9.140625" style="6"/>
    <col min="2804" max="2804" width="4.28515625" style="6" customWidth="1"/>
    <col min="2805" max="2805" width="6.5703125" style="6" customWidth="1"/>
    <col min="2806" max="2806" width="35.7109375" style="6" customWidth="1"/>
    <col min="2807" max="2807" width="4.7109375" style="6" customWidth="1"/>
    <col min="2808" max="2808" width="7.140625" style="6" customWidth="1"/>
    <col min="2809" max="2809" width="8" style="6" bestFit="1" customWidth="1"/>
    <col min="2810" max="2810" width="0" style="6" hidden="1" customWidth="1"/>
    <col min="2811" max="2811" width="6" style="6" customWidth="1"/>
    <col min="2812" max="2812" width="5.28515625" style="6" customWidth="1"/>
    <col min="2813" max="2813" width="0" style="6" hidden="1" customWidth="1"/>
    <col min="2814" max="2814" width="5.7109375" style="6" customWidth="1"/>
    <col min="2815" max="2815" width="6.28515625" style="6" customWidth="1"/>
    <col min="2816" max="2816" width="7.140625" style="6" customWidth="1"/>
    <col min="2817" max="2817" width="9.7109375" style="6" customWidth="1"/>
    <col min="2818" max="2818" width="0" style="6" hidden="1" customWidth="1"/>
    <col min="2819" max="2819" width="14.85546875" style="6" customWidth="1"/>
    <col min="2820" max="2820" width="4.85546875" style="6" customWidth="1"/>
    <col min="2821" max="2821" width="6.42578125" style="6" customWidth="1"/>
    <col min="2822" max="2822" width="5.7109375" style="6" customWidth="1"/>
    <col min="2823" max="2823" width="7.5703125" style="6" customWidth="1"/>
    <col min="2824" max="3059" width="9.140625" style="6"/>
    <col min="3060" max="3060" width="4.28515625" style="6" customWidth="1"/>
    <col min="3061" max="3061" width="6.5703125" style="6" customWidth="1"/>
    <col min="3062" max="3062" width="35.7109375" style="6" customWidth="1"/>
    <col min="3063" max="3063" width="4.7109375" style="6" customWidth="1"/>
    <col min="3064" max="3064" width="7.140625" style="6" customWidth="1"/>
    <col min="3065" max="3065" width="8" style="6" bestFit="1" customWidth="1"/>
    <col min="3066" max="3066" width="0" style="6" hidden="1" customWidth="1"/>
    <col min="3067" max="3067" width="6" style="6" customWidth="1"/>
    <col min="3068" max="3068" width="5.28515625" style="6" customWidth="1"/>
    <col min="3069" max="3069" width="0" style="6" hidden="1" customWidth="1"/>
    <col min="3070" max="3070" width="5.7109375" style="6" customWidth="1"/>
    <col min="3071" max="3071" width="6.28515625" style="6" customWidth="1"/>
    <col min="3072" max="3072" width="7.140625" style="6" customWidth="1"/>
    <col min="3073" max="3073" width="9.7109375" style="6" customWidth="1"/>
    <col min="3074" max="3074" width="0" style="6" hidden="1" customWidth="1"/>
    <col min="3075" max="3075" width="14.85546875" style="6" customWidth="1"/>
    <col min="3076" max="3076" width="4.85546875" style="6" customWidth="1"/>
    <col min="3077" max="3077" width="6.42578125" style="6" customWidth="1"/>
    <col min="3078" max="3078" width="5.7109375" style="6" customWidth="1"/>
    <col min="3079" max="3079" width="7.5703125" style="6" customWidth="1"/>
    <col min="3080" max="3315" width="9.140625" style="6"/>
    <col min="3316" max="3316" width="4.28515625" style="6" customWidth="1"/>
    <col min="3317" max="3317" width="6.5703125" style="6" customWidth="1"/>
    <col min="3318" max="3318" width="35.7109375" style="6" customWidth="1"/>
    <col min="3319" max="3319" width="4.7109375" style="6" customWidth="1"/>
    <col min="3320" max="3320" width="7.140625" style="6" customWidth="1"/>
    <col min="3321" max="3321" width="8" style="6" bestFit="1" customWidth="1"/>
    <col min="3322" max="3322" width="0" style="6" hidden="1" customWidth="1"/>
    <col min="3323" max="3323" width="6" style="6" customWidth="1"/>
    <col min="3324" max="3324" width="5.28515625" style="6" customWidth="1"/>
    <col min="3325" max="3325" width="0" style="6" hidden="1" customWidth="1"/>
    <col min="3326" max="3326" width="5.7109375" style="6" customWidth="1"/>
    <col min="3327" max="3327" width="6.28515625" style="6" customWidth="1"/>
    <col min="3328" max="3328" width="7.140625" style="6" customWidth="1"/>
    <col min="3329" max="3329" width="9.7109375" style="6" customWidth="1"/>
    <col min="3330" max="3330" width="0" style="6" hidden="1" customWidth="1"/>
    <col min="3331" max="3331" width="14.85546875" style="6" customWidth="1"/>
    <col min="3332" max="3332" width="4.85546875" style="6" customWidth="1"/>
    <col min="3333" max="3333" width="6.42578125" style="6" customWidth="1"/>
    <col min="3334" max="3334" width="5.7109375" style="6" customWidth="1"/>
    <col min="3335" max="3335" width="7.5703125" style="6" customWidth="1"/>
    <col min="3336" max="3571" width="9.140625" style="6"/>
    <col min="3572" max="3572" width="4.28515625" style="6" customWidth="1"/>
    <col min="3573" max="3573" width="6.5703125" style="6" customWidth="1"/>
    <col min="3574" max="3574" width="35.7109375" style="6" customWidth="1"/>
    <col min="3575" max="3575" width="4.7109375" style="6" customWidth="1"/>
    <col min="3576" max="3576" width="7.140625" style="6" customWidth="1"/>
    <col min="3577" max="3577" width="8" style="6" bestFit="1" customWidth="1"/>
    <col min="3578" max="3578" width="0" style="6" hidden="1" customWidth="1"/>
    <col min="3579" max="3579" width="6" style="6" customWidth="1"/>
    <col min="3580" max="3580" width="5.28515625" style="6" customWidth="1"/>
    <col min="3581" max="3581" width="0" style="6" hidden="1" customWidth="1"/>
    <col min="3582" max="3582" width="5.7109375" style="6" customWidth="1"/>
    <col min="3583" max="3583" width="6.28515625" style="6" customWidth="1"/>
    <col min="3584" max="3584" width="7.140625" style="6" customWidth="1"/>
    <col min="3585" max="3585" width="9.7109375" style="6" customWidth="1"/>
    <col min="3586" max="3586" width="0" style="6" hidden="1" customWidth="1"/>
    <col min="3587" max="3587" width="14.85546875" style="6" customWidth="1"/>
    <col min="3588" max="3588" width="4.85546875" style="6" customWidth="1"/>
    <col min="3589" max="3589" width="6.42578125" style="6" customWidth="1"/>
    <col min="3590" max="3590" width="5.7109375" style="6" customWidth="1"/>
    <col min="3591" max="3591" width="7.5703125" style="6" customWidth="1"/>
    <col min="3592" max="3827" width="9.140625" style="6"/>
    <col min="3828" max="3828" width="4.28515625" style="6" customWidth="1"/>
    <col min="3829" max="3829" width="6.5703125" style="6" customWidth="1"/>
    <col min="3830" max="3830" width="35.7109375" style="6" customWidth="1"/>
    <col min="3831" max="3831" width="4.7109375" style="6" customWidth="1"/>
    <col min="3832" max="3832" width="7.140625" style="6" customWidth="1"/>
    <col min="3833" max="3833" width="8" style="6" bestFit="1" customWidth="1"/>
    <col min="3834" max="3834" width="0" style="6" hidden="1" customWidth="1"/>
    <col min="3835" max="3835" width="6" style="6" customWidth="1"/>
    <col min="3836" max="3836" width="5.28515625" style="6" customWidth="1"/>
    <col min="3837" max="3837" width="0" style="6" hidden="1" customWidth="1"/>
    <col min="3838" max="3838" width="5.7109375" style="6" customWidth="1"/>
    <col min="3839" max="3839" width="6.28515625" style="6" customWidth="1"/>
    <col min="3840" max="3840" width="7.140625" style="6" customWidth="1"/>
    <col min="3841" max="3841" width="9.7109375" style="6" customWidth="1"/>
    <col min="3842" max="3842" width="0" style="6" hidden="1" customWidth="1"/>
    <col min="3843" max="3843" width="14.85546875" style="6" customWidth="1"/>
    <col min="3844" max="3844" width="4.85546875" style="6" customWidth="1"/>
    <col min="3845" max="3845" width="6.42578125" style="6" customWidth="1"/>
    <col min="3846" max="3846" width="5.7109375" style="6" customWidth="1"/>
    <col min="3847" max="3847" width="7.5703125" style="6" customWidth="1"/>
    <col min="3848" max="4083" width="9.140625" style="6"/>
    <col min="4084" max="4084" width="4.28515625" style="6" customWidth="1"/>
    <col min="4085" max="4085" width="6.5703125" style="6" customWidth="1"/>
    <col min="4086" max="4086" width="35.7109375" style="6" customWidth="1"/>
    <col min="4087" max="4087" width="4.7109375" style="6" customWidth="1"/>
    <col min="4088" max="4088" width="7.140625" style="6" customWidth="1"/>
    <col min="4089" max="4089" width="8" style="6" bestFit="1" customWidth="1"/>
    <col min="4090" max="4090" width="0" style="6" hidden="1" customWidth="1"/>
    <col min="4091" max="4091" width="6" style="6" customWidth="1"/>
    <col min="4092" max="4092" width="5.28515625" style="6" customWidth="1"/>
    <col min="4093" max="4093" width="0" style="6" hidden="1" customWidth="1"/>
    <col min="4094" max="4094" width="5.7109375" style="6" customWidth="1"/>
    <col min="4095" max="4095" width="6.28515625" style="6" customWidth="1"/>
    <col min="4096" max="4096" width="7.140625" style="6" customWidth="1"/>
    <col min="4097" max="4097" width="9.7109375" style="6" customWidth="1"/>
    <col min="4098" max="4098" width="0" style="6" hidden="1" customWidth="1"/>
    <col min="4099" max="4099" width="14.85546875" style="6" customWidth="1"/>
    <col min="4100" max="4100" width="4.85546875" style="6" customWidth="1"/>
    <col min="4101" max="4101" width="6.42578125" style="6" customWidth="1"/>
    <col min="4102" max="4102" width="5.7109375" style="6" customWidth="1"/>
    <col min="4103" max="4103" width="7.5703125" style="6" customWidth="1"/>
    <col min="4104" max="4339" width="9.140625" style="6"/>
    <col min="4340" max="4340" width="4.28515625" style="6" customWidth="1"/>
    <col min="4341" max="4341" width="6.5703125" style="6" customWidth="1"/>
    <col min="4342" max="4342" width="35.7109375" style="6" customWidth="1"/>
    <col min="4343" max="4343" width="4.7109375" style="6" customWidth="1"/>
    <col min="4344" max="4344" width="7.140625" style="6" customWidth="1"/>
    <col min="4345" max="4345" width="8" style="6" bestFit="1" customWidth="1"/>
    <col min="4346" max="4346" width="0" style="6" hidden="1" customWidth="1"/>
    <col min="4347" max="4347" width="6" style="6" customWidth="1"/>
    <col min="4348" max="4348" width="5.28515625" style="6" customWidth="1"/>
    <col min="4349" max="4349" width="0" style="6" hidden="1" customWidth="1"/>
    <col min="4350" max="4350" width="5.7109375" style="6" customWidth="1"/>
    <col min="4351" max="4351" width="6.28515625" style="6" customWidth="1"/>
    <col min="4352" max="4352" width="7.140625" style="6" customWidth="1"/>
    <col min="4353" max="4353" width="9.7109375" style="6" customWidth="1"/>
    <col min="4354" max="4354" width="0" style="6" hidden="1" customWidth="1"/>
    <col min="4355" max="4355" width="14.85546875" style="6" customWidth="1"/>
    <col min="4356" max="4356" width="4.85546875" style="6" customWidth="1"/>
    <col min="4357" max="4357" width="6.42578125" style="6" customWidth="1"/>
    <col min="4358" max="4358" width="5.7109375" style="6" customWidth="1"/>
    <col min="4359" max="4359" width="7.5703125" style="6" customWidth="1"/>
    <col min="4360" max="4595" width="9.140625" style="6"/>
    <col min="4596" max="4596" width="4.28515625" style="6" customWidth="1"/>
    <col min="4597" max="4597" width="6.5703125" style="6" customWidth="1"/>
    <col min="4598" max="4598" width="35.7109375" style="6" customWidth="1"/>
    <col min="4599" max="4599" width="4.7109375" style="6" customWidth="1"/>
    <col min="4600" max="4600" width="7.140625" style="6" customWidth="1"/>
    <col min="4601" max="4601" width="8" style="6" bestFit="1" customWidth="1"/>
    <col min="4602" max="4602" width="0" style="6" hidden="1" customWidth="1"/>
    <col min="4603" max="4603" width="6" style="6" customWidth="1"/>
    <col min="4604" max="4604" width="5.28515625" style="6" customWidth="1"/>
    <col min="4605" max="4605" width="0" style="6" hidden="1" customWidth="1"/>
    <col min="4606" max="4606" width="5.7109375" style="6" customWidth="1"/>
    <col min="4607" max="4607" width="6.28515625" style="6" customWidth="1"/>
    <col min="4608" max="4608" width="7.140625" style="6" customWidth="1"/>
    <col min="4609" max="4609" width="9.7109375" style="6" customWidth="1"/>
    <col min="4610" max="4610" width="0" style="6" hidden="1" customWidth="1"/>
    <col min="4611" max="4611" width="14.85546875" style="6" customWidth="1"/>
    <col min="4612" max="4612" width="4.85546875" style="6" customWidth="1"/>
    <col min="4613" max="4613" width="6.42578125" style="6" customWidth="1"/>
    <col min="4614" max="4614" width="5.7109375" style="6" customWidth="1"/>
    <col min="4615" max="4615" width="7.5703125" style="6" customWidth="1"/>
    <col min="4616" max="4851" width="9.140625" style="6"/>
    <col min="4852" max="4852" width="4.28515625" style="6" customWidth="1"/>
    <col min="4853" max="4853" width="6.5703125" style="6" customWidth="1"/>
    <col min="4854" max="4854" width="35.7109375" style="6" customWidth="1"/>
    <col min="4855" max="4855" width="4.7109375" style="6" customWidth="1"/>
    <col min="4856" max="4856" width="7.140625" style="6" customWidth="1"/>
    <col min="4857" max="4857" width="8" style="6" bestFit="1" customWidth="1"/>
    <col min="4858" max="4858" width="0" style="6" hidden="1" customWidth="1"/>
    <col min="4859" max="4859" width="6" style="6" customWidth="1"/>
    <col min="4860" max="4860" width="5.28515625" style="6" customWidth="1"/>
    <col min="4861" max="4861" width="0" style="6" hidden="1" customWidth="1"/>
    <col min="4862" max="4862" width="5.7109375" style="6" customWidth="1"/>
    <col min="4863" max="4863" width="6.28515625" style="6" customWidth="1"/>
    <col min="4864" max="4864" width="7.140625" style="6" customWidth="1"/>
    <col min="4865" max="4865" width="9.7109375" style="6" customWidth="1"/>
    <col min="4866" max="4866" width="0" style="6" hidden="1" customWidth="1"/>
    <col min="4867" max="4867" width="14.85546875" style="6" customWidth="1"/>
    <col min="4868" max="4868" width="4.85546875" style="6" customWidth="1"/>
    <col min="4869" max="4869" width="6.42578125" style="6" customWidth="1"/>
    <col min="4870" max="4870" width="5.7109375" style="6" customWidth="1"/>
    <col min="4871" max="4871" width="7.5703125" style="6" customWidth="1"/>
    <col min="4872" max="5107" width="9.140625" style="6"/>
    <col min="5108" max="5108" width="4.28515625" style="6" customWidth="1"/>
    <col min="5109" max="5109" width="6.5703125" style="6" customWidth="1"/>
    <col min="5110" max="5110" width="35.7109375" style="6" customWidth="1"/>
    <col min="5111" max="5111" width="4.7109375" style="6" customWidth="1"/>
    <col min="5112" max="5112" width="7.140625" style="6" customWidth="1"/>
    <col min="5113" max="5113" width="8" style="6" bestFit="1" customWidth="1"/>
    <col min="5114" max="5114" width="0" style="6" hidden="1" customWidth="1"/>
    <col min="5115" max="5115" width="6" style="6" customWidth="1"/>
    <col min="5116" max="5116" width="5.28515625" style="6" customWidth="1"/>
    <col min="5117" max="5117" width="0" style="6" hidden="1" customWidth="1"/>
    <col min="5118" max="5118" width="5.7109375" style="6" customWidth="1"/>
    <col min="5119" max="5119" width="6.28515625" style="6" customWidth="1"/>
    <col min="5120" max="5120" width="7.140625" style="6" customWidth="1"/>
    <col min="5121" max="5121" width="9.7109375" style="6" customWidth="1"/>
    <col min="5122" max="5122" width="0" style="6" hidden="1" customWidth="1"/>
    <col min="5123" max="5123" width="14.85546875" style="6" customWidth="1"/>
    <col min="5124" max="5124" width="4.85546875" style="6" customWidth="1"/>
    <col min="5125" max="5125" width="6.42578125" style="6" customWidth="1"/>
    <col min="5126" max="5126" width="5.7109375" style="6" customWidth="1"/>
    <col min="5127" max="5127" width="7.5703125" style="6" customWidth="1"/>
    <col min="5128" max="5363" width="9.140625" style="6"/>
    <col min="5364" max="5364" width="4.28515625" style="6" customWidth="1"/>
    <col min="5365" max="5365" width="6.5703125" style="6" customWidth="1"/>
    <col min="5366" max="5366" width="35.7109375" style="6" customWidth="1"/>
    <col min="5367" max="5367" width="4.7109375" style="6" customWidth="1"/>
    <col min="5368" max="5368" width="7.140625" style="6" customWidth="1"/>
    <col min="5369" max="5369" width="8" style="6" bestFit="1" customWidth="1"/>
    <col min="5370" max="5370" width="0" style="6" hidden="1" customWidth="1"/>
    <col min="5371" max="5371" width="6" style="6" customWidth="1"/>
    <col min="5372" max="5372" width="5.28515625" style="6" customWidth="1"/>
    <col min="5373" max="5373" width="0" style="6" hidden="1" customWidth="1"/>
    <col min="5374" max="5374" width="5.7109375" style="6" customWidth="1"/>
    <col min="5375" max="5375" width="6.28515625" style="6" customWidth="1"/>
    <col min="5376" max="5376" width="7.140625" style="6" customWidth="1"/>
    <col min="5377" max="5377" width="9.7109375" style="6" customWidth="1"/>
    <col min="5378" max="5378" width="0" style="6" hidden="1" customWidth="1"/>
    <col min="5379" max="5379" width="14.85546875" style="6" customWidth="1"/>
    <col min="5380" max="5380" width="4.85546875" style="6" customWidth="1"/>
    <col min="5381" max="5381" width="6.42578125" style="6" customWidth="1"/>
    <col min="5382" max="5382" width="5.7109375" style="6" customWidth="1"/>
    <col min="5383" max="5383" width="7.5703125" style="6" customWidth="1"/>
    <col min="5384" max="5619" width="9.140625" style="6"/>
    <col min="5620" max="5620" width="4.28515625" style="6" customWidth="1"/>
    <col min="5621" max="5621" width="6.5703125" style="6" customWidth="1"/>
    <col min="5622" max="5622" width="35.7109375" style="6" customWidth="1"/>
    <col min="5623" max="5623" width="4.7109375" style="6" customWidth="1"/>
    <col min="5624" max="5624" width="7.140625" style="6" customWidth="1"/>
    <col min="5625" max="5625" width="8" style="6" bestFit="1" customWidth="1"/>
    <col min="5626" max="5626" width="0" style="6" hidden="1" customWidth="1"/>
    <col min="5627" max="5627" width="6" style="6" customWidth="1"/>
    <col min="5628" max="5628" width="5.28515625" style="6" customWidth="1"/>
    <col min="5629" max="5629" width="0" style="6" hidden="1" customWidth="1"/>
    <col min="5630" max="5630" width="5.7109375" style="6" customWidth="1"/>
    <col min="5631" max="5631" width="6.28515625" style="6" customWidth="1"/>
    <col min="5632" max="5632" width="7.140625" style="6" customWidth="1"/>
    <col min="5633" max="5633" width="9.7109375" style="6" customWidth="1"/>
    <col min="5634" max="5634" width="0" style="6" hidden="1" customWidth="1"/>
    <col min="5635" max="5635" width="14.85546875" style="6" customWidth="1"/>
    <col min="5636" max="5636" width="4.85546875" style="6" customWidth="1"/>
    <col min="5637" max="5637" width="6.42578125" style="6" customWidth="1"/>
    <col min="5638" max="5638" width="5.7109375" style="6" customWidth="1"/>
    <col min="5639" max="5639" width="7.5703125" style="6" customWidth="1"/>
    <col min="5640" max="5875" width="9.140625" style="6"/>
    <col min="5876" max="5876" width="4.28515625" style="6" customWidth="1"/>
    <col min="5877" max="5877" width="6.5703125" style="6" customWidth="1"/>
    <col min="5878" max="5878" width="35.7109375" style="6" customWidth="1"/>
    <col min="5879" max="5879" width="4.7109375" style="6" customWidth="1"/>
    <col min="5880" max="5880" width="7.140625" style="6" customWidth="1"/>
    <col min="5881" max="5881" width="8" style="6" bestFit="1" customWidth="1"/>
    <col min="5882" max="5882" width="0" style="6" hidden="1" customWidth="1"/>
    <col min="5883" max="5883" width="6" style="6" customWidth="1"/>
    <col min="5884" max="5884" width="5.28515625" style="6" customWidth="1"/>
    <col min="5885" max="5885" width="0" style="6" hidden="1" customWidth="1"/>
    <col min="5886" max="5886" width="5.7109375" style="6" customWidth="1"/>
    <col min="5887" max="5887" width="6.28515625" style="6" customWidth="1"/>
    <col min="5888" max="5888" width="7.140625" style="6" customWidth="1"/>
    <col min="5889" max="5889" width="9.7109375" style="6" customWidth="1"/>
    <col min="5890" max="5890" width="0" style="6" hidden="1" customWidth="1"/>
    <col min="5891" max="5891" width="14.85546875" style="6" customWidth="1"/>
    <col min="5892" max="5892" width="4.85546875" style="6" customWidth="1"/>
    <col min="5893" max="5893" width="6.42578125" style="6" customWidth="1"/>
    <col min="5894" max="5894" width="5.7109375" style="6" customWidth="1"/>
    <col min="5895" max="5895" width="7.5703125" style="6" customWidth="1"/>
    <col min="5896" max="6131" width="9.140625" style="6"/>
    <col min="6132" max="6132" width="4.28515625" style="6" customWidth="1"/>
    <col min="6133" max="6133" width="6.5703125" style="6" customWidth="1"/>
    <col min="6134" max="6134" width="35.7109375" style="6" customWidth="1"/>
    <col min="6135" max="6135" width="4.7109375" style="6" customWidth="1"/>
    <col min="6136" max="6136" width="7.140625" style="6" customWidth="1"/>
    <col min="6137" max="6137" width="8" style="6" bestFit="1" customWidth="1"/>
    <col min="6138" max="6138" width="0" style="6" hidden="1" customWidth="1"/>
    <col min="6139" max="6139" width="6" style="6" customWidth="1"/>
    <col min="6140" max="6140" width="5.28515625" style="6" customWidth="1"/>
    <col min="6141" max="6141" width="0" style="6" hidden="1" customWidth="1"/>
    <col min="6142" max="6142" width="5.7109375" style="6" customWidth="1"/>
    <col min="6143" max="6143" width="6.28515625" style="6" customWidth="1"/>
    <col min="6144" max="6144" width="7.140625" style="6" customWidth="1"/>
    <col min="6145" max="6145" width="9.7109375" style="6" customWidth="1"/>
    <col min="6146" max="6146" width="0" style="6" hidden="1" customWidth="1"/>
    <col min="6147" max="6147" width="14.85546875" style="6" customWidth="1"/>
    <col min="6148" max="6148" width="4.85546875" style="6" customWidth="1"/>
    <col min="6149" max="6149" width="6.42578125" style="6" customWidth="1"/>
    <col min="6150" max="6150" width="5.7109375" style="6" customWidth="1"/>
    <col min="6151" max="6151" width="7.5703125" style="6" customWidth="1"/>
    <col min="6152" max="6387" width="9.140625" style="6"/>
    <col min="6388" max="6388" width="4.28515625" style="6" customWidth="1"/>
    <col min="6389" max="6389" width="6.5703125" style="6" customWidth="1"/>
    <col min="6390" max="6390" width="35.7109375" style="6" customWidth="1"/>
    <col min="6391" max="6391" width="4.7109375" style="6" customWidth="1"/>
    <col min="6392" max="6392" width="7.140625" style="6" customWidth="1"/>
    <col min="6393" max="6393" width="8" style="6" bestFit="1" customWidth="1"/>
    <col min="6394" max="6394" width="0" style="6" hidden="1" customWidth="1"/>
    <col min="6395" max="6395" width="6" style="6" customWidth="1"/>
    <col min="6396" max="6396" width="5.28515625" style="6" customWidth="1"/>
    <col min="6397" max="6397" width="0" style="6" hidden="1" customWidth="1"/>
    <col min="6398" max="6398" width="5.7109375" style="6" customWidth="1"/>
    <col min="6399" max="6399" width="6.28515625" style="6" customWidth="1"/>
    <col min="6400" max="6400" width="7.140625" style="6" customWidth="1"/>
    <col min="6401" max="6401" width="9.7109375" style="6" customWidth="1"/>
    <col min="6402" max="6402" width="0" style="6" hidden="1" customWidth="1"/>
    <col min="6403" max="6403" width="14.85546875" style="6" customWidth="1"/>
    <col min="6404" max="6404" width="4.85546875" style="6" customWidth="1"/>
    <col min="6405" max="6405" width="6.42578125" style="6" customWidth="1"/>
    <col min="6406" max="6406" width="5.7109375" style="6" customWidth="1"/>
    <col min="6407" max="6407" width="7.5703125" style="6" customWidth="1"/>
    <col min="6408" max="6643" width="9.140625" style="6"/>
    <col min="6644" max="6644" width="4.28515625" style="6" customWidth="1"/>
    <col min="6645" max="6645" width="6.5703125" style="6" customWidth="1"/>
    <col min="6646" max="6646" width="35.7109375" style="6" customWidth="1"/>
    <col min="6647" max="6647" width="4.7109375" style="6" customWidth="1"/>
    <col min="6648" max="6648" width="7.140625" style="6" customWidth="1"/>
    <col min="6649" max="6649" width="8" style="6" bestFit="1" customWidth="1"/>
    <col min="6650" max="6650" width="0" style="6" hidden="1" customWidth="1"/>
    <col min="6651" max="6651" width="6" style="6" customWidth="1"/>
    <col min="6652" max="6652" width="5.28515625" style="6" customWidth="1"/>
    <col min="6653" max="6653" width="0" style="6" hidden="1" customWidth="1"/>
    <col min="6654" max="6654" width="5.7109375" style="6" customWidth="1"/>
    <col min="6655" max="6655" width="6.28515625" style="6" customWidth="1"/>
    <col min="6656" max="6656" width="7.140625" style="6" customWidth="1"/>
    <col min="6657" max="6657" width="9.7109375" style="6" customWidth="1"/>
    <col min="6658" max="6658" width="0" style="6" hidden="1" customWidth="1"/>
    <col min="6659" max="6659" width="14.85546875" style="6" customWidth="1"/>
    <col min="6660" max="6660" width="4.85546875" style="6" customWidth="1"/>
    <col min="6661" max="6661" width="6.42578125" style="6" customWidth="1"/>
    <col min="6662" max="6662" width="5.7109375" style="6" customWidth="1"/>
    <col min="6663" max="6663" width="7.5703125" style="6" customWidth="1"/>
    <col min="6664" max="6899" width="9.140625" style="6"/>
    <col min="6900" max="6900" width="4.28515625" style="6" customWidth="1"/>
    <col min="6901" max="6901" width="6.5703125" style="6" customWidth="1"/>
    <col min="6902" max="6902" width="35.7109375" style="6" customWidth="1"/>
    <col min="6903" max="6903" width="4.7109375" style="6" customWidth="1"/>
    <col min="6904" max="6904" width="7.140625" style="6" customWidth="1"/>
    <col min="6905" max="6905" width="8" style="6" bestFit="1" customWidth="1"/>
    <col min="6906" max="6906" width="0" style="6" hidden="1" customWidth="1"/>
    <col min="6907" max="6907" width="6" style="6" customWidth="1"/>
    <col min="6908" max="6908" width="5.28515625" style="6" customWidth="1"/>
    <col min="6909" max="6909" width="0" style="6" hidden="1" customWidth="1"/>
    <col min="6910" max="6910" width="5.7109375" style="6" customWidth="1"/>
    <col min="6911" max="6911" width="6.28515625" style="6" customWidth="1"/>
    <col min="6912" max="6912" width="7.140625" style="6" customWidth="1"/>
    <col min="6913" max="6913" width="9.7109375" style="6" customWidth="1"/>
    <col min="6914" max="6914" width="0" style="6" hidden="1" customWidth="1"/>
    <col min="6915" max="6915" width="14.85546875" style="6" customWidth="1"/>
    <col min="6916" max="6916" width="4.85546875" style="6" customWidth="1"/>
    <col min="6917" max="6917" width="6.42578125" style="6" customWidth="1"/>
    <col min="6918" max="6918" width="5.7109375" style="6" customWidth="1"/>
    <col min="6919" max="6919" width="7.5703125" style="6" customWidth="1"/>
    <col min="6920" max="7155" width="9.140625" style="6"/>
    <col min="7156" max="7156" width="4.28515625" style="6" customWidth="1"/>
    <col min="7157" max="7157" width="6.5703125" style="6" customWidth="1"/>
    <col min="7158" max="7158" width="35.7109375" style="6" customWidth="1"/>
    <col min="7159" max="7159" width="4.7109375" style="6" customWidth="1"/>
    <col min="7160" max="7160" width="7.140625" style="6" customWidth="1"/>
    <col min="7161" max="7161" width="8" style="6" bestFit="1" customWidth="1"/>
    <col min="7162" max="7162" width="0" style="6" hidden="1" customWidth="1"/>
    <col min="7163" max="7163" width="6" style="6" customWidth="1"/>
    <col min="7164" max="7164" width="5.28515625" style="6" customWidth="1"/>
    <col min="7165" max="7165" width="0" style="6" hidden="1" customWidth="1"/>
    <col min="7166" max="7166" width="5.7109375" style="6" customWidth="1"/>
    <col min="7167" max="7167" width="6.28515625" style="6" customWidth="1"/>
    <col min="7168" max="7168" width="7.140625" style="6" customWidth="1"/>
    <col min="7169" max="7169" width="9.7109375" style="6" customWidth="1"/>
    <col min="7170" max="7170" width="0" style="6" hidden="1" customWidth="1"/>
    <col min="7171" max="7171" width="14.85546875" style="6" customWidth="1"/>
    <col min="7172" max="7172" width="4.85546875" style="6" customWidth="1"/>
    <col min="7173" max="7173" width="6.42578125" style="6" customWidth="1"/>
    <col min="7174" max="7174" width="5.7109375" style="6" customWidth="1"/>
    <col min="7175" max="7175" width="7.5703125" style="6" customWidth="1"/>
    <col min="7176" max="7411" width="9.140625" style="6"/>
    <col min="7412" max="7412" width="4.28515625" style="6" customWidth="1"/>
    <col min="7413" max="7413" width="6.5703125" style="6" customWidth="1"/>
    <col min="7414" max="7414" width="35.7109375" style="6" customWidth="1"/>
    <col min="7415" max="7415" width="4.7109375" style="6" customWidth="1"/>
    <col min="7416" max="7416" width="7.140625" style="6" customWidth="1"/>
    <col min="7417" max="7417" width="8" style="6" bestFit="1" customWidth="1"/>
    <col min="7418" max="7418" width="0" style="6" hidden="1" customWidth="1"/>
    <col min="7419" max="7419" width="6" style="6" customWidth="1"/>
    <col min="7420" max="7420" width="5.28515625" style="6" customWidth="1"/>
    <col min="7421" max="7421" width="0" style="6" hidden="1" customWidth="1"/>
    <col min="7422" max="7422" width="5.7109375" style="6" customWidth="1"/>
    <col min="7423" max="7423" width="6.28515625" style="6" customWidth="1"/>
    <col min="7424" max="7424" width="7.140625" style="6" customWidth="1"/>
    <col min="7425" max="7425" width="9.7109375" style="6" customWidth="1"/>
    <col min="7426" max="7426" width="0" style="6" hidden="1" customWidth="1"/>
    <col min="7427" max="7427" width="14.85546875" style="6" customWidth="1"/>
    <col min="7428" max="7428" width="4.85546875" style="6" customWidth="1"/>
    <col min="7429" max="7429" width="6.42578125" style="6" customWidth="1"/>
    <col min="7430" max="7430" width="5.7109375" style="6" customWidth="1"/>
    <col min="7431" max="7431" width="7.5703125" style="6" customWidth="1"/>
    <col min="7432" max="7667" width="9.140625" style="6"/>
    <col min="7668" max="7668" width="4.28515625" style="6" customWidth="1"/>
    <col min="7669" max="7669" width="6.5703125" style="6" customWidth="1"/>
    <col min="7670" max="7670" width="35.7109375" style="6" customWidth="1"/>
    <col min="7671" max="7671" width="4.7109375" style="6" customWidth="1"/>
    <col min="7672" max="7672" width="7.140625" style="6" customWidth="1"/>
    <col min="7673" max="7673" width="8" style="6" bestFit="1" customWidth="1"/>
    <col min="7674" max="7674" width="0" style="6" hidden="1" customWidth="1"/>
    <col min="7675" max="7675" width="6" style="6" customWidth="1"/>
    <col min="7676" max="7676" width="5.28515625" style="6" customWidth="1"/>
    <col min="7677" max="7677" width="0" style="6" hidden="1" customWidth="1"/>
    <col min="7678" max="7678" width="5.7109375" style="6" customWidth="1"/>
    <col min="7679" max="7679" width="6.28515625" style="6" customWidth="1"/>
    <col min="7680" max="7680" width="7.140625" style="6" customWidth="1"/>
    <col min="7681" max="7681" width="9.7109375" style="6" customWidth="1"/>
    <col min="7682" max="7682" width="0" style="6" hidden="1" customWidth="1"/>
    <col min="7683" max="7683" width="14.85546875" style="6" customWidth="1"/>
    <col min="7684" max="7684" width="4.85546875" style="6" customWidth="1"/>
    <col min="7685" max="7685" width="6.42578125" style="6" customWidth="1"/>
    <col min="7686" max="7686" width="5.7109375" style="6" customWidth="1"/>
    <col min="7687" max="7687" width="7.5703125" style="6" customWidth="1"/>
    <col min="7688" max="7923" width="9.140625" style="6"/>
    <col min="7924" max="7924" width="4.28515625" style="6" customWidth="1"/>
    <col min="7925" max="7925" width="6.5703125" style="6" customWidth="1"/>
    <col min="7926" max="7926" width="35.7109375" style="6" customWidth="1"/>
    <col min="7927" max="7927" width="4.7109375" style="6" customWidth="1"/>
    <col min="7928" max="7928" width="7.140625" style="6" customWidth="1"/>
    <col min="7929" max="7929" width="8" style="6" bestFit="1" customWidth="1"/>
    <col min="7930" max="7930" width="0" style="6" hidden="1" customWidth="1"/>
    <col min="7931" max="7931" width="6" style="6" customWidth="1"/>
    <col min="7932" max="7932" width="5.28515625" style="6" customWidth="1"/>
    <col min="7933" max="7933" width="0" style="6" hidden="1" customWidth="1"/>
    <col min="7934" max="7934" width="5.7109375" style="6" customWidth="1"/>
    <col min="7935" max="7935" width="6.28515625" style="6" customWidth="1"/>
    <col min="7936" max="7936" width="7.140625" style="6" customWidth="1"/>
    <col min="7937" max="7937" width="9.7109375" style="6" customWidth="1"/>
    <col min="7938" max="7938" width="0" style="6" hidden="1" customWidth="1"/>
    <col min="7939" max="7939" width="14.85546875" style="6" customWidth="1"/>
    <col min="7940" max="7940" width="4.85546875" style="6" customWidth="1"/>
    <col min="7941" max="7941" width="6.42578125" style="6" customWidth="1"/>
    <col min="7942" max="7942" width="5.7109375" style="6" customWidth="1"/>
    <col min="7943" max="7943" width="7.5703125" style="6" customWidth="1"/>
    <col min="7944" max="8179" width="9.140625" style="6"/>
    <col min="8180" max="8180" width="4.28515625" style="6" customWidth="1"/>
    <col min="8181" max="8181" width="6.5703125" style="6" customWidth="1"/>
    <col min="8182" max="8182" width="35.7109375" style="6" customWidth="1"/>
    <col min="8183" max="8183" width="4.7109375" style="6" customWidth="1"/>
    <col min="8184" max="8184" width="7.140625" style="6" customWidth="1"/>
    <col min="8185" max="8185" width="8" style="6" bestFit="1" customWidth="1"/>
    <col min="8186" max="8186" width="0" style="6" hidden="1" customWidth="1"/>
    <col min="8187" max="8187" width="6" style="6" customWidth="1"/>
    <col min="8188" max="8188" width="5.28515625" style="6" customWidth="1"/>
    <col min="8189" max="8189" width="0" style="6" hidden="1" customWidth="1"/>
    <col min="8190" max="8190" width="5.7109375" style="6" customWidth="1"/>
    <col min="8191" max="8191" width="6.28515625" style="6" customWidth="1"/>
    <col min="8192" max="8192" width="7.140625" style="6" customWidth="1"/>
    <col min="8193" max="8193" width="9.7109375" style="6" customWidth="1"/>
    <col min="8194" max="8194" width="0" style="6" hidden="1" customWidth="1"/>
    <col min="8195" max="8195" width="14.85546875" style="6" customWidth="1"/>
    <col min="8196" max="8196" width="4.85546875" style="6" customWidth="1"/>
    <col min="8197" max="8197" width="6.42578125" style="6" customWidth="1"/>
    <col min="8198" max="8198" width="5.7109375" style="6" customWidth="1"/>
    <col min="8199" max="8199" width="7.5703125" style="6" customWidth="1"/>
    <col min="8200" max="8435" width="9.140625" style="6"/>
    <col min="8436" max="8436" width="4.28515625" style="6" customWidth="1"/>
    <col min="8437" max="8437" width="6.5703125" style="6" customWidth="1"/>
    <col min="8438" max="8438" width="35.7109375" style="6" customWidth="1"/>
    <col min="8439" max="8439" width="4.7109375" style="6" customWidth="1"/>
    <col min="8440" max="8440" width="7.140625" style="6" customWidth="1"/>
    <col min="8441" max="8441" width="8" style="6" bestFit="1" customWidth="1"/>
    <col min="8442" max="8442" width="0" style="6" hidden="1" customWidth="1"/>
    <col min="8443" max="8443" width="6" style="6" customWidth="1"/>
    <col min="8444" max="8444" width="5.28515625" style="6" customWidth="1"/>
    <col min="8445" max="8445" width="0" style="6" hidden="1" customWidth="1"/>
    <col min="8446" max="8446" width="5.7109375" style="6" customWidth="1"/>
    <col min="8447" max="8447" width="6.28515625" style="6" customWidth="1"/>
    <col min="8448" max="8448" width="7.140625" style="6" customWidth="1"/>
    <col min="8449" max="8449" width="9.7109375" style="6" customWidth="1"/>
    <col min="8450" max="8450" width="0" style="6" hidden="1" customWidth="1"/>
    <col min="8451" max="8451" width="14.85546875" style="6" customWidth="1"/>
    <col min="8452" max="8452" width="4.85546875" style="6" customWidth="1"/>
    <col min="8453" max="8453" width="6.42578125" style="6" customWidth="1"/>
    <col min="8454" max="8454" width="5.7109375" style="6" customWidth="1"/>
    <col min="8455" max="8455" width="7.5703125" style="6" customWidth="1"/>
    <col min="8456" max="8691" width="9.140625" style="6"/>
    <col min="8692" max="8692" width="4.28515625" style="6" customWidth="1"/>
    <col min="8693" max="8693" width="6.5703125" style="6" customWidth="1"/>
    <col min="8694" max="8694" width="35.7109375" style="6" customWidth="1"/>
    <col min="8695" max="8695" width="4.7109375" style="6" customWidth="1"/>
    <col min="8696" max="8696" width="7.140625" style="6" customWidth="1"/>
    <col min="8697" max="8697" width="8" style="6" bestFit="1" customWidth="1"/>
    <col min="8698" max="8698" width="0" style="6" hidden="1" customWidth="1"/>
    <col min="8699" max="8699" width="6" style="6" customWidth="1"/>
    <col min="8700" max="8700" width="5.28515625" style="6" customWidth="1"/>
    <col min="8701" max="8701" width="0" style="6" hidden="1" customWidth="1"/>
    <col min="8702" max="8702" width="5.7109375" style="6" customWidth="1"/>
    <col min="8703" max="8703" width="6.28515625" style="6" customWidth="1"/>
    <col min="8704" max="8704" width="7.140625" style="6" customWidth="1"/>
    <col min="8705" max="8705" width="9.7109375" style="6" customWidth="1"/>
    <col min="8706" max="8706" width="0" style="6" hidden="1" customWidth="1"/>
    <col min="8707" max="8707" width="14.85546875" style="6" customWidth="1"/>
    <col min="8708" max="8708" width="4.85546875" style="6" customWidth="1"/>
    <col min="8709" max="8709" width="6.42578125" style="6" customWidth="1"/>
    <col min="8710" max="8710" width="5.7109375" style="6" customWidth="1"/>
    <col min="8711" max="8711" width="7.5703125" style="6" customWidth="1"/>
    <col min="8712" max="8947" width="9.140625" style="6"/>
    <col min="8948" max="8948" width="4.28515625" style="6" customWidth="1"/>
    <col min="8949" max="8949" width="6.5703125" style="6" customWidth="1"/>
    <col min="8950" max="8950" width="35.7109375" style="6" customWidth="1"/>
    <col min="8951" max="8951" width="4.7109375" style="6" customWidth="1"/>
    <col min="8952" max="8952" width="7.140625" style="6" customWidth="1"/>
    <col min="8953" max="8953" width="8" style="6" bestFit="1" customWidth="1"/>
    <col min="8954" max="8954" width="0" style="6" hidden="1" customWidth="1"/>
    <col min="8955" max="8955" width="6" style="6" customWidth="1"/>
    <col min="8956" max="8956" width="5.28515625" style="6" customWidth="1"/>
    <col min="8957" max="8957" width="0" style="6" hidden="1" customWidth="1"/>
    <col min="8958" max="8958" width="5.7109375" style="6" customWidth="1"/>
    <col min="8959" max="8959" width="6.28515625" style="6" customWidth="1"/>
    <col min="8960" max="8960" width="7.140625" style="6" customWidth="1"/>
    <col min="8961" max="8961" width="9.7109375" style="6" customWidth="1"/>
    <col min="8962" max="8962" width="0" style="6" hidden="1" customWidth="1"/>
    <col min="8963" max="8963" width="14.85546875" style="6" customWidth="1"/>
    <col min="8964" max="8964" width="4.85546875" style="6" customWidth="1"/>
    <col min="8965" max="8965" width="6.42578125" style="6" customWidth="1"/>
    <col min="8966" max="8966" width="5.7109375" style="6" customWidth="1"/>
    <col min="8967" max="8967" width="7.5703125" style="6" customWidth="1"/>
    <col min="8968" max="9203" width="9.140625" style="6"/>
    <col min="9204" max="9204" width="4.28515625" style="6" customWidth="1"/>
    <col min="9205" max="9205" width="6.5703125" style="6" customWidth="1"/>
    <col min="9206" max="9206" width="35.7109375" style="6" customWidth="1"/>
    <col min="9207" max="9207" width="4.7109375" style="6" customWidth="1"/>
    <col min="9208" max="9208" width="7.140625" style="6" customWidth="1"/>
    <col min="9209" max="9209" width="8" style="6" bestFit="1" customWidth="1"/>
    <col min="9210" max="9210" width="0" style="6" hidden="1" customWidth="1"/>
    <col min="9211" max="9211" width="6" style="6" customWidth="1"/>
    <col min="9212" max="9212" width="5.28515625" style="6" customWidth="1"/>
    <col min="9213" max="9213" width="0" style="6" hidden="1" customWidth="1"/>
    <col min="9214" max="9214" width="5.7109375" style="6" customWidth="1"/>
    <col min="9215" max="9215" width="6.28515625" style="6" customWidth="1"/>
    <col min="9216" max="9216" width="7.140625" style="6" customWidth="1"/>
    <col min="9217" max="9217" width="9.7109375" style="6" customWidth="1"/>
    <col min="9218" max="9218" width="0" style="6" hidden="1" customWidth="1"/>
    <col min="9219" max="9219" width="14.85546875" style="6" customWidth="1"/>
    <col min="9220" max="9220" width="4.85546875" style="6" customWidth="1"/>
    <col min="9221" max="9221" width="6.42578125" style="6" customWidth="1"/>
    <col min="9222" max="9222" width="5.7109375" style="6" customWidth="1"/>
    <col min="9223" max="9223" width="7.5703125" style="6" customWidth="1"/>
    <col min="9224" max="9459" width="9.140625" style="6"/>
    <col min="9460" max="9460" width="4.28515625" style="6" customWidth="1"/>
    <col min="9461" max="9461" width="6.5703125" style="6" customWidth="1"/>
    <col min="9462" max="9462" width="35.7109375" style="6" customWidth="1"/>
    <col min="9463" max="9463" width="4.7109375" style="6" customWidth="1"/>
    <col min="9464" max="9464" width="7.140625" style="6" customWidth="1"/>
    <col min="9465" max="9465" width="8" style="6" bestFit="1" customWidth="1"/>
    <col min="9466" max="9466" width="0" style="6" hidden="1" customWidth="1"/>
    <col min="9467" max="9467" width="6" style="6" customWidth="1"/>
    <col min="9468" max="9468" width="5.28515625" style="6" customWidth="1"/>
    <col min="9469" max="9469" width="0" style="6" hidden="1" customWidth="1"/>
    <col min="9470" max="9470" width="5.7109375" style="6" customWidth="1"/>
    <col min="9471" max="9471" width="6.28515625" style="6" customWidth="1"/>
    <col min="9472" max="9472" width="7.140625" style="6" customWidth="1"/>
    <col min="9473" max="9473" width="9.7109375" style="6" customWidth="1"/>
    <col min="9474" max="9474" width="0" style="6" hidden="1" customWidth="1"/>
    <col min="9475" max="9475" width="14.85546875" style="6" customWidth="1"/>
    <col min="9476" max="9476" width="4.85546875" style="6" customWidth="1"/>
    <col min="9477" max="9477" width="6.42578125" style="6" customWidth="1"/>
    <col min="9478" max="9478" width="5.7109375" style="6" customWidth="1"/>
    <col min="9479" max="9479" width="7.5703125" style="6" customWidth="1"/>
    <col min="9480" max="9715" width="9.140625" style="6"/>
    <col min="9716" max="9716" width="4.28515625" style="6" customWidth="1"/>
    <col min="9717" max="9717" width="6.5703125" style="6" customWidth="1"/>
    <col min="9718" max="9718" width="35.7109375" style="6" customWidth="1"/>
    <col min="9719" max="9719" width="4.7109375" style="6" customWidth="1"/>
    <col min="9720" max="9720" width="7.140625" style="6" customWidth="1"/>
    <col min="9721" max="9721" width="8" style="6" bestFit="1" customWidth="1"/>
    <col min="9722" max="9722" width="0" style="6" hidden="1" customWidth="1"/>
    <col min="9723" max="9723" width="6" style="6" customWidth="1"/>
    <col min="9724" max="9724" width="5.28515625" style="6" customWidth="1"/>
    <col min="9725" max="9725" width="0" style="6" hidden="1" customWidth="1"/>
    <col min="9726" max="9726" width="5.7109375" style="6" customWidth="1"/>
    <col min="9727" max="9727" width="6.28515625" style="6" customWidth="1"/>
    <col min="9728" max="9728" width="7.140625" style="6" customWidth="1"/>
    <col min="9729" max="9729" width="9.7109375" style="6" customWidth="1"/>
    <col min="9730" max="9730" width="0" style="6" hidden="1" customWidth="1"/>
    <col min="9731" max="9731" width="14.85546875" style="6" customWidth="1"/>
    <col min="9732" max="9732" width="4.85546875" style="6" customWidth="1"/>
    <col min="9733" max="9733" width="6.42578125" style="6" customWidth="1"/>
    <col min="9734" max="9734" width="5.7109375" style="6" customWidth="1"/>
    <col min="9735" max="9735" width="7.5703125" style="6" customWidth="1"/>
    <col min="9736" max="9971" width="9.140625" style="6"/>
    <col min="9972" max="9972" width="4.28515625" style="6" customWidth="1"/>
    <col min="9973" max="9973" width="6.5703125" style="6" customWidth="1"/>
    <col min="9974" max="9974" width="35.7109375" style="6" customWidth="1"/>
    <col min="9975" max="9975" width="4.7109375" style="6" customWidth="1"/>
    <col min="9976" max="9976" width="7.140625" style="6" customWidth="1"/>
    <col min="9977" max="9977" width="8" style="6" bestFit="1" customWidth="1"/>
    <col min="9978" max="9978" width="0" style="6" hidden="1" customWidth="1"/>
    <col min="9979" max="9979" width="6" style="6" customWidth="1"/>
    <col min="9980" max="9980" width="5.28515625" style="6" customWidth="1"/>
    <col min="9981" max="9981" width="0" style="6" hidden="1" customWidth="1"/>
    <col min="9982" max="9982" width="5.7109375" style="6" customWidth="1"/>
    <col min="9983" max="9983" width="6.28515625" style="6" customWidth="1"/>
    <col min="9984" max="9984" width="7.140625" style="6" customWidth="1"/>
    <col min="9985" max="9985" width="9.7109375" style="6" customWidth="1"/>
    <col min="9986" max="9986" width="0" style="6" hidden="1" customWidth="1"/>
    <col min="9987" max="9987" width="14.85546875" style="6" customWidth="1"/>
    <col min="9988" max="9988" width="4.85546875" style="6" customWidth="1"/>
    <col min="9989" max="9989" width="6.42578125" style="6" customWidth="1"/>
    <col min="9990" max="9990" width="5.7109375" style="6" customWidth="1"/>
    <col min="9991" max="9991" width="7.5703125" style="6" customWidth="1"/>
    <col min="9992" max="10227" width="9.140625" style="6"/>
    <col min="10228" max="10228" width="4.28515625" style="6" customWidth="1"/>
    <col min="10229" max="10229" width="6.5703125" style="6" customWidth="1"/>
    <col min="10230" max="10230" width="35.7109375" style="6" customWidth="1"/>
    <col min="10231" max="10231" width="4.7109375" style="6" customWidth="1"/>
    <col min="10232" max="10232" width="7.140625" style="6" customWidth="1"/>
    <col min="10233" max="10233" width="8" style="6" bestFit="1" customWidth="1"/>
    <col min="10234" max="10234" width="0" style="6" hidden="1" customWidth="1"/>
    <col min="10235" max="10235" width="6" style="6" customWidth="1"/>
    <col min="10236" max="10236" width="5.28515625" style="6" customWidth="1"/>
    <col min="10237" max="10237" width="0" style="6" hidden="1" customWidth="1"/>
    <col min="10238" max="10238" width="5.7109375" style="6" customWidth="1"/>
    <col min="10239" max="10239" width="6.28515625" style="6" customWidth="1"/>
    <col min="10240" max="10240" width="7.140625" style="6" customWidth="1"/>
    <col min="10241" max="10241" width="9.7109375" style="6" customWidth="1"/>
    <col min="10242" max="10242" width="0" style="6" hidden="1" customWidth="1"/>
    <col min="10243" max="10243" width="14.85546875" style="6" customWidth="1"/>
    <col min="10244" max="10244" width="4.85546875" style="6" customWidth="1"/>
    <col min="10245" max="10245" width="6.42578125" style="6" customWidth="1"/>
    <col min="10246" max="10246" width="5.7109375" style="6" customWidth="1"/>
    <col min="10247" max="10247" width="7.5703125" style="6" customWidth="1"/>
    <col min="10248" max="10483" width="9.140625" style="6"/>
    <col min="10484" max="10484" width="4.28515625" style="6" customWidth="1"/>
    <col min="10485" max="10485" width="6.5703125" style="6" customWidth="1"/>
    <col min="10486" max="10486" width="35.7109375" style="6" customWidth="1"/>
    <col min="10487" max="10487" width="4.7109375" style="6" customWidth="1"/>
    <col min="10488" max="10488" width="7.140625" style="6" customWidth="1"/>
    <col min="10489" max="10489" width="8" style="6" bestFit="1" customWidth="1"/>
    <col min="10490" max="10490" width="0" style="6" hidden="1" customWidth="1"/>
    <col min="10491" max="10491" width="6" style="6" customWidth="1"/>
    <col min="10492" max="10492" width="5.28515625" style="6" customWidth="1"/>
    <col min="10493" max="10493" width="0" style="6" hidden="1" customWidth="1"/>
    <col min="10494" max="10494" width="5.7109375" style="6" customWidth="1"/>
    <col min="10495" max="10495" width="6.28515625" style="6" customWidth="1"/>
    <col min="10496" max="10496" width="7.140625" style="6" customWidth="1"/>
    <col min="10497" max="10497" width="9.7109375" style="6" customWidth="1"/>
    <col min="10498" max="10498" width="0" style="6" hidden="1" customWidth="1"/>
    <col min="10499" max="10499" width="14.85546875" style="6" customWidth="1"/>
    <col min="10500" max="10500" width="4.85546875" style="6" customWidth="1"/>
    <col min="10501" max="10501" width="6.42578125" style="6" customWidth="1"/>
    <col min="10502" max="10502" width="5.7109375" style="6" customWidth="1"/>
    <col min="10503" max="10503" width="7.5703125" style="6" customWidth="1"/>
    <col min="10504" max="10739" width="9.140625" style="6"/>
    <col min="10740" max="10740" width="4.28515625" style="6" customWidth="1"/>
    <col min="10741" max="10741" width="6.5703125" style="6" customWidth="1"/>
    <col min="10742" max="10742" width="35.7109375" style="6" customWidth="1"/>
    <col min="10743" max="10743" width="4.7109375" style="6" customWidth="1"/>
    <col min="10744" max="10744" width="7.140625" style="6" customWidth="1"/>
    <col min="10745" max="10745" width="8" style="6" bestFit="1" customWidth="1"/>
    <col min="10746" max="10746" width="0" style="6" hidden="1" customWidth="1"/>
    <col min="10747" max="10747" width="6" style="6" customWidth="1"/>
    <col min="10748" max="10748" width="5.28515625" style="6" customWidth="1"/>
    <col min="10749" max="10749" width="0" style="6" hidden="1" customWidth="1"/>
    <col min="10750" max="10750" width="5.7109375" style="6" customWidth="1"/>
    <col min="10751" max="10751" width="6.28515625" style="6" customWidth="1"/>
    <col min="10752" max="10752" width="7.140625" style="6" customWidth="1"/>
    <col min="10753" max="10753" width="9.7109375" style="6" customWidth="1"/>
    <col min="10754" max="10754" width="0" style="6" hidden="1" customWidth="1"/>
    <col min="10755" max="10755" width="14.85546875" style="6" customWidth="1"/>
    <col min="10756" max="10756" width="4.85546875" style="6" customWidth="1"/>
    <col min="10757" max="10757" width="6.42578125" style="6" customWidth="1"/>
    <col min="10758" max="10758" width="5.7109375" style="6" customWidth="1"/>
    <col min="10759" max="10759" width="7.5703125" style="6" customWidth="1"/>
    <col min="10760" max="10995" width="9.140625" style="6"/>
    <col min="10996" max="10996" width="4.28515625" style="6" customWidth="1"/>
    <col min="10997" max="10997" width="6.5703125" style="6" customWidth="1"/>
    <col min="10998" max="10998" width="35.7109375" style="6" customWidth="1"/>
    <col min="10999" max="10999" width="4.7109375" style="6" customWidth="1"/>
    <col min="11000" max="11000" width="7.140625" style="6" customWidth="1"/>
    <col min="11001" max="11001" width="8" style="6" bestFit="1" customWidth="1"/>
    <col min="11002" max="11002" width="0" style="6" hidden="1" customWidth="1"/>
    <col min="11003" max="11003" width="6" style="6" customWidth="1"/>
    <col min="11004" max="11004" width="5.28515625" style="6" customWidth="1"/>
    <col min="11005" max="11005" width="0" style="6" hidden="1" customWidth="1"/>
    <col min="11006" max="11006" width="5.7109375" style="6" customWidth="1"/>
    <col min="11007" max="11007" width="6.28515625" style="6" customWidth="1"/>
    <col min="11008" max="11008" width="7.140625" style="6" customWidth="1"/>
    <col min="11009" max="11009" width="9.7109375" style="6" customWidth="1"/>
    <col min="11010" max="11010" width="0" style="6" hidden="1" customWidth="1"/>
    <col min="11011" max="11011" width="14.85546875" style="6" customWidth="1"/>
    <col min="11012" max="11012" width="4.85546875" style="6" customWidth="1"/>
    <col min="11013" max="11013" width="6.42578125" style="6" customWidth="1"/>
    <col min="11014" max="11014" width="5.7109375" style="6" customWidth="1"/>
    <col min="11015" max="11015" width="7.5703125" style="6" customWidth="1"/>
    <col min="11016" max="11251" width="9.140625" style="6"/>
    <col min="11252" max="11252" width="4.28515625" style="6" customWidth="1"/>
    <col min="11253" max="11253" width="6.5703125" style="6" customWidth="1"/>
    <col min="11254" max="11254" width="35.7109375" style="6" customWidth="1"/>
    <col min="11255" max="11255" width="4.7109375" style="6" customWidth="1"/>
    <col min="11256" max="11256" width="7.140625" style="6" customWidth="1"/>
    <col min="11257" max="11257" width="8" style="6" bestFit="1" customWidth="1"/>
    <col min="11258" max="11258" width="0" style="6" hidden="1" customWidth="1"/>
    <col min="11259" max="11259" width="6" style="6" customWidth="1"/>
    <col min="11260" max="11260" width="5.28515625" style="6" customWidth="1"/>
    <col min="11261" max="11261" width="0" style="6" hidden="1" customWidth="1"/>
    <col min="11262" max="11262" width="5.7109375" style="6" customWidth="1"/>
    <col min="11263" max="11263" width="6.28515625" style="6" customWidth="1"/>
    <col min="11264" max="11264" width="7.140625" style="6" customWidth="1"/>
    <col min="11265" max="11265" width="9.7109375" style="6" customWidth="1"/>
    <col min="11266" max="11266" width="0" style="6" hidden="1" customWidth="1"/>
    <col min="11267" max="11267" width="14.85546875" style="6" customWidth="1"/>
    <col min="11268" max="11268" width="4.85546875" style="6" customWidth="1"/>
    <col min="11269" max="11269" width="6.42578125" style="6" customWidth="1"/>
    <col min="11270" max="11270" width="5.7109375" style="6" customWidth="1"/>
    <col min="11271" max="11271" width="7.5703125" style="6" customWidth="1"/>
    <col min="11272" max="11507" width="9.140625" style="6"/>
    <col min="11508" max="11508" width="4.28515625" style="6" customWidth="1"/>
    <col min="11509" max="11509" width="6.5703125" style="6" customWidth="1"/>
    <col min="11510" max="11510" width="35.7109375" style="6" customWidth="1"/>
    <col min="11511" max="11511" width="4.7109375" style="6" customWidth="1"/>
    <col min="11512" max="11512" width="7.140625" style="6" customWidth="1"/>
    <col min="11513" max="11513" width="8" style="6" bestFit="1" customWidth="1"/>
    <col min="11514" max="11514" width="0" style="6" hidden="1" customWidth="1"/>
    <col min="11515" max="11515" width="6" style="6" customWidth="1"/>
    <col min="11516" max="11516" width="5.28515625" style="6" customWidth="1"/>
    <col min="11517" max="11517" width="0" style="6" hidden="1" customWidth="1"/>
    <col min="11518" max="11518" width="5.7109375" style="6" customWidth="1"/>
    <col min="11519" max="11519" width="6.28515625" style="6" customWidth="1"/>
    <col min="11520" max="11520" width="7.140625" style="6" customWidth="1"/>
    <col min="11521" max="11521" width="9.7109375" style="6" customWidth="1"/>
    <col min="11522" max="11522" width="0" style="6" hidden="1" customWidth="1"/>
    <col min="11523" max="11523" width="14.85546875" style="6" customWidth="1"/>
    <col min="11524" max="11524" width="4.85546875" style="6" customWidth="1"/>
    <col min="11525" max="11525" width="6.42578125" style="6" customWidth="1"/>
    <col min="11526" max="11526" width="5.7109375" style="6" customWidth="1"/>
    <col min="11527" max="11527" width="7.5703125" style="6" customWidth="1"/>
    <col min="11528" max="11763" width="9.140625" style="6"/>
    <col min="11764" max="11764" width="4.28515625" style="6" customWidth="1"/>
    <col min="11765" max="11765" width="6.5703125" style="6" customWidth="1"/>
    <col min="11766" max="11766" width="35.7109375" style="6" customWidth="1"/>
    <col min="11767" max="11767" width="4.7109375" style="6" customWidth="1"/>
    <col min="11768" max="11768" width="7.140625" style="6" customWidth="1"/>
    <col min="11769" max="11769" width="8" style="6" bestFit="1" customWidth="1"/>
    <col min="11770" max="11770" width="0" style="6" hidden="1" customWidth="1"/>
    <col min="11771" max="11771" width="6" style="6" customWidth="1"/>
    <col min="11772" max="11772" width="5.28515625" style="6" customWidth="1"/>
    <col min="11773" max="11773" width="0" style="6" hidden="1" customWidth="1"/>
    <col min="11774" max="11774" width="5.7109375" style="6" customWidth="1"/>
    <col min="11775" max="11775" width="6.28515625" style="6" customWidth="1"/>
    <col min="11776" max="11776" width="7.140625" style="6" customWidth="1"/>
    <col min="11777" max="11777" width="9.7109375" style="6" customWidth="1"/>
    <col min="11778" max="11778" width="0" style="6" hidden="1" customWidth="1"/>
    <col min="11779" max="11779" width="14.85546875" style="6" customWidth="1"/>
    <col min="11780" max="11780" width="4.85546875" style="6" customWidth="1"/>
    <col min="11781" max="11781" width="6.42578125" style="6" customWidth="1"/>
    <col min="11782" max="11782" width="5.7109375" style="6" customWidth="1"/>
    <col min="11783" max="11783" width="7.5703125" style="6" customWidth="1"/>
    <col min="11784" max="12019" width="9.140625" style="6"/>
    <col min="12020" max="12020" width="4.28515625" style="6" customWidth="1"/>
    <col min="12021" max="12021" width="6.5703125" style="6" customWidth="1"/>
    <col min="12022" max="12022" width="35.7109375" style="6" customWidth="1"/>
    <col min="12023" max="12023" width="4.7109375" style="6" customWidth="1"/>
    <col min="12024" max="12024" width="7.140625" style="6" customWidth="1"/>
    <col min="12025" max="12025" width="8" style="6" bestFit="1" customWidth="1"/>
    <col min="12026" max="12026" width="0" style="6" hidden="1" customWidth="1"/>
    <col min="12027" max="12027" width="6" style="6" customWidth="1"/>
    <col min="12028" max="12028" width="5.28515625" style="6" customWidth="1"/>
    <col min="12029" max="12029" width="0" style="6" hidden="1" customWidth="1"/>
    <col min="12030" max="12030" width="5.7109375" style="6" customWidth="1"/>
    <col min="12031" max="12031" width="6.28515625" style="6" customWidth="1"/>
    <col min="12032" max="12032" width="7.140625" style="6" customWidth="1"/>
    <col min="12033" max="12033" width="9.7109375" style="6" customWidth="1"/>
    <col min="12034" max="12034" width="0" style="6" hidden="1" customWidth="1"/>
    <col min="12035" max="12035" width="14.85546875" style="6" customWidth="1"/>
    <col min="12036" max="12036" width="4.85546875" style="6" customWidth="1"/>
    <col min="12037" max="12037" width="6.42578125" style="6" customWidth="1"/>
    <col min="12038" max="12038" width="5.7109375" style="6" customWidth="1"/>
    <col min="12039" max="12039" width="7.5703125" style="6" customWidth="1"/>
    <col min="12040" max="12275" width="9.140625" style="6"/>
    <col min="12276" max="12276" width="4.28515625" style="6" customWidth="1"/>
    <col min="12277" max="12277" width="6.5703125" style="6" customWidth="1"/>
    <col min="12278" max="12278" width="35.7109375" style="6" customWidth="1"/>
    <col min="12279" max="12279" width="4.7109375" style="6" customWidth="1"/>
    <col min="12280" max="12280" width="7.140625" style="6" customWidth="1"/>
    <col min="12281" max="12281" width="8" style="6" bestFit="1" customWidth="1"/>
    <col min="12282" max="12282" width="0" style="6" hidden="1" customWidth="1"/>
    <col min="12283" max="12283" width="6" style="6" customWidth="1"/>
    <col min="12284" max="12284" width="5.28515625" style="6" customWidth="1"/>
    <col min="12285" max="12285" width="0" style="6" hidden="1" customWidth="1"/>
    <col min="12286" max="12286" width="5.7109375" style="6" customWidth="1"/>
    <col min="12287" max="12287" width="6.28515625" style="6" customWidth="1"/>
    <col min="12288" max="12288" width="7.140625" style="6" customWidth="1"/>
    <col min="12289" max="12289" width="9.7109375" style="6" customWidth="1"/>
    <col min="12290" max="12290" width="0" style="6" hidden="1" customWidth="1"/>
    <col min="12291" max="12291" width="14.85546875" style="6" customWidth="1"/>
    <col min="12292" max="12292" width="4.85546875" style="6" customWidth="1"/>
    <col min="12293" max="12293" width="6.42578125" style="6" customWidth="1"/>
    <col min="12294" max="12294" width="5.7109375" style="6" customWidth="1"/>
    <col min="12295" max="12295" width="7.5703125" style="6" customWidth="1"/>
    <col min="12296" max="12531" width="9.140625" style="6"/>
    <col min="12532" max="12532" width="4.28515625" style="6" customWidth="1"/>
    <col min="12533" max="12533" width="6.5703125" style="6" customWidth="1"/>
    <col min="12534" max="12534" width="35.7109375" style="6" customWidth="1"/>
    <col min="12535" max="12535" width="4.7109375" style="6" customWidth="1"/>
    <col min="12536" max="12536" width="7.140625" style="6" customWidth="1"/>
    <col min="12537" max="12537" width="8" style="6" bestFit="1" customWidth="1"/>
    <col min="12538" max="12538" width="0" style="6" hidden="1" customWidth="1"/>
    <col min="12539" max="12539" width="6" style="6" customWidth="1"/>
    <col min="12540" max="12540" width="5.28515625" style="6" customWidth="1"/>
    <col min="12541" max="12541" width="0" style="6" hidden="1" customWidth="1"/>
    <col min="12542" max="12542" width="5.7109375" style="6" customWidth="1"/>
    <col min="12543" max="12543" width="6.28515625" style="6" customWidth="1"/>
    <col min="12544" max="12544" width="7.140625" style="6" customWidth="1"/>
    <col min="12545" max="12545" width="9.7109375" style="6" customWidth="1"/>
    <col min="12546" max="12546" width="0" style="6" hidden="1" customWidth="1"/>
    <col min="12547" max="12547" width="14.85546875" style="6" customWidth="1"/>
    <col min="12548" max="12548" width="4.85546875" style="6" customWidth="1"/>
    <col min="12549" max="12549" width="6.42578125" style="6" customWidth="1"/>
    <col min="12550" max="12550" width="5.7109375" style="6" customWidth="1"/>
    <col min="12551" max="12551" width="7.5703125" style="6" customWidth="1"/>
    <col min="12552" max="12787" width="9.140625" style="6"/>
    <col min="12788" max="12788" width="4.28515625" style="6" customWidth="1"/>
    <col min="12789" max="12789" width="6.5703125" style="6" customWidth="1"/>
    <col min="12790" max="12790" width="35.7109375" style="6" customWidth="1"/>
    <col min="12791" max="12791" width="4.7109375" style="6" customWidth="1"/>
    <col min="12792" max="12792" width="7.140625" style="6" customWidth="1"/>
    <col min="12793" max="12793" width="8" style="6" bestFit="1" customWidth="1"/>
    <col min="12794" max="12794" width="0" style="6" hidden="1" customWidth="1"/>
    <col min="12795" max="12795" width="6" style="6" customWidth="1"/>
    <col min="12796" max="12796" width="5.28515625" style="6" customWidth="1"/>
    <col min="12797" max="12797" width="0" style="6" hidden="1" customWidth="1"/>
    <col min="12798" max="12798" width="5.7109375" style="6" customWidth="1"/>
    <col min="12799" max="12799" width="6.28515625" style="6" customWidth="1"/>
    <col min="12800" max="12800" width="7.140625" style="6" customWidth="1"/>
    <col min="12801" max="12801" width="9.7109375" style="6" customWidth="1"/>
    <col min="12802" max="12802" width="0" style="6" hidden="1" customWidth="1"/>
    <col min="12803" max="12803" width="14.85546875" style="6" customWidth="1"/>
    <col min="12804" max="12804" width="4.85546875" style="6" customWidth="1"/>
    <col min="12805" max="12805" width="6.42578125" style="6" customWidth="1"/>
    <col min="12806" max="12806" width="5.7109375" style="6" customWidth="1"/>
    <col min="12807" max="12807" width="7.5703125" style="6" customWidth="1"/>
    <col min="12808" max="13043" width="9.140625" style="6"/>
    <col min="13044" max="13044" width="4.28515625" style="6" customWidth="1"/>
    <col min="13045" max="13045" width="6.5703125" style="6" customWidth="1"/>
    <col min="13046" max="13046" width="35.7109375" style="6" customWidth="1"/>
    <col min="13047" max="13047" width="4.7109375" style="6" customWidth="1"/>
    <col min="13048" max="13048" width="7.140625" style="6" customWidth="1"/>
    <col min="13049" max="13049" width="8" style="6" bestFit="1" customWidth="1"/>
    <col min="13050" max="13050" width="0" style="6" hidden="1" customWidth="1"/>
    <col min="13051" max="13051" width="6" style="6" customWidth="1"/>
    <col min="13052" max="13052" width="5.28515625" style="6" customWidth="1"/>
    <col min="13053" max="13053" width="0" style="6" hidden="1" customWidth="1"/>
    <col min="13054" max="13054" width="5.7109375" style="6" customWidth="1"/>
    <col min="13055" max="13055" width="6.28515625" style="6" customWidth="1"/>
    <col min="13056" max="13056" width="7.140625" style="6" customWidth="1"/>
    <col min="13057" max="13057" width="9.7109375" style="6" customWidth="1"/>
    <col min="13058" max="13058" width="0" style="6" hidden="1" customWidth="1"/>
    <col min="13059" max="13059" width="14.85546875" style="6" customWidth="1"/>
    <col min="13060" max="13060" width="4.85546875" style="6" customWidth="1"/>
    <col min="13061" max="13061" width="6.42578125" style="6" customWidth="1"/>
    <col min="13062" max="13062" width="5.7109375" style="6" customWidth="1"/>
    <col min="13063" max="13063" width="7.5703125" style="6" customWidth="1"/>
    <col min="13064" max="13299" width="9.140625" style="6"/>
    <col min="13300" max="13300" width="4.28515625" style="6" customWidth="1"/>
    <col min="13301" max="13301" width="6.5703125" style="6" customWidth="1"/>
    <col min="13302" max="13302" width="35.7109375" style="6" customWidth="1"/>
    <col min="13303" max="13303" width="4.7109375" style="6" customWidth="1"/>
    <col min="13304" max="13304" width="7.140625" style="6" customWidth="1"/>
    <col min="13305" max="13305" width="8" style="6" bestFit="1" customWidth="1"/>
    <col min="13306" max="13306" width="0" style="6" hidden="1" customWidth="1"/>
    <col min="13307" max="13307" width="6" style="6" customWidth="1"/>
    <col min="13308" max="13308" width="5.28515625" style="6" customWidth="1"/>
    <col min="13309" max="13309" width="0" style="6" hidden="1" customWidth="1"/>
    <col min="13310" max="13310" width="5.7109375" style="6" customWidth="1"/>
    <col min="13311" max="13311" width="6.28515625" style="6" customWidth="1"/>
    <col min="13312" max="13312" width="7.140625" style="6" customWidth="1"/>
    <col min="13313" max="13313" width="9.7109375" style="6" customWidth="1"/>
    <col min="13314" max="13314" width="0" style="6" hidden="1" customWidth="1"/>
    <col min="13315" max="13315" width="14.85546875" style="6" customWidth="1"/>
    <col min="13316" max="13316" width="4.85546875" style="6" customWidth="1"/>
    <col min="13317" max="13317" width="6.42578125" style="6" customWidth="1"/>
    <col min="13318" max="13318" width="5.7109375" style="6" customWidth="1"/>
    <col min="13319" max="13319" width="7.5703125" style="6" customWidth="1"/>
    <col min="13320" max="13555" width="9.140625" style="6"/>
    <col min="13556" max="13556" width="4.28515625" style="6" customWidth="1"/>
    <col min="13557" max="13557" width="6.5703125" style="6" customWidth="1"/>
    <col min="13558" max="13558" width="35.7109375" style="6" customWidth="1"/>
    <col min="13559" max="13559" width="4.7109375" style="6" customWidth="1"/>
    <col min="13560" max="13560" width="7.140625" style="6" customWidth="1"/>
    <col min="13561" max="13561" width="8" style="6" bestFit="1" customWidth="1"/>
    <col min="13562" max="13562" width="0" style="6" hidden="1" customWidth="1"/>
    <col min="13563" max="13563" width="6" style="6" customWidth="1"/>
    <col min="13564" max="13564" width="5.28515625" style="6" customWidth="1"/>
    <col min="13565" max="13565" width="0" style="6" hidden="1" customWidth="1"/>
    <col min="13566" max="13566" width="5.7109375" style="6" customWidth="1"/>
    <col min="13567" max="13567" width="6.28515625" style="6" customWidth="1"/>
    <col min="13568" max="13568" width="7.140625" style="6" customWidth="1"/>
    <col min="13569" max="13569" width="9.7109375" style="6" customWidth="1"/>
    <col min="13570" max="13570" width="0" style="6" hidden="1" customWidth="1"/>
    <col min="13571" max="13571" width="14.85546875" style="6" customWidth="1"/>
    <col min="13572" max="13572" width="4.85546875" style="6" customWidth="1"/>
    <col min="13573" max="13573" width="6.42578125" style="6" customWidth="1"/>
    <col min="13574" max="13574" width="5.7109375" style="6" customWidth="1"/>
    <col min="13575" max="13575" width="7.5703125" style="6" customWidth="1"/>
    <col min="13576" max="13811" width="9.140625" style="6"/>
    <col min="13812" max="13812" width="4.28515625" style="6" customWidth="1"/>
    <col min="13813" max="13813" width="6.5703125" style="6" customWidth="1"/>
    <col min="13814" max="13814" width="35.7109375" style="6" customWidth="1"/>
    <col min="13815" max="13815" width="4.7109375" style="6" customWidth="1"/>
    <col min="13816" max="13816" width="7.140625" style="6" customWidth="1"/>
    <col min="13817" max="13817" width="8" style="6" bestFit="1" customWidth="1"/>
    <col min="13818" max="13818" width="0" style="6" hidden="1" customWidth="1"/>
    <col min="13819" max="13819" width="6" style="6" customWidth="1"/>
    <col min="13820" max="13820" width="5.28515625" style="6" customWidth="1"/>
    <col min="13821" max="13821" width="0" style="6" hidden="1" customWidth="1"/>
    <col min="13822" max="13822" width="5.7109375" style="6" customWidth="1"/>
    <col min="13823" max="13823" width="6.28515625" style="6" customWidth="1"/>
    <col min="13824" max="13824" width="7.140625" style="6" customWidth="1"/>
    <col min="13825" max="13825" width="9.7109375" style="6" customWidth="1"/>
    <col min="13826" max="13826" width="0" style="6" hidden="1" customWidth="1"/>
    <col min="13827" max="13827" width="14.85546875" style="6" customWidth="1"/>
    <col min="13828" max="13828" width="4.85546875" style="6" customWidth="1"/>
    <col min="13829" max="13829" width="6.42578125" style="6" customWidth="1"/>
    <col min="13830" max="13830" width="5.7109375" style="6" customWidth="1"/>
    <col min="13831" max="13831" width="7.5703125" style="6" customWidth="1"/>
    <col min="13832" max="14067" width="9.140625" style="6"/>
    <col min="14068" max="14068" width="4.28515625" style="6" customWidth="1"/>
    <col min="14069" max="14069" width="6.5703125" style="6" customWidth="1"/>
    <col min="14070" max="14070" width="35.7109375" style="6" customWidth="1"/>
    <col min="14071" max="14071" width="4.7109375" style="6" customWidth="1"/>
    <col min="14072" max="14072" width="7.140625" style="6" customWidth="1"/>
    <col min="14073" max="14073" width="8" style="6" bestFit="1" customWidth="1"/>
    <col min="14074" max="14074" width="0" style="6" hidden="1" customWidth="1"/>
    <col min="14075" max="14075" width="6" style="6" customWidth="1"/>
    <col min="14076" max="14076" width="5.28515625" style="6" customWidth="1"/>
    <col min="14077" max="14077" width="0" style="6" hidden="1" customWidth="1"/>
    <col min="14078" max="14078" width="5.7109375" style="6" customWidth="1"/>
    <col min="14079" max="14079" width="6.28515625" style="6" customWidth="1"/>
    <col min="14080" max="14080" width="7.140625" style="6" customWidth="1"/>
    <col min="14081" max="14081" width="9.7109375" style="6" customWidth="1"/>
    <col min="14082" max="14082" width="0" style="6" hidden="1" customWidth="1"/>
    <col min="14083" max="14083" width="14.85546875" style="6" customWidth="1"/>
    <col min="14084" max="14084" width="4.85546875" style="6" customWidth="1"/>
    <col min="14085" max="14085" width="6.42578125" style="6" customWidth="1"/>
    <col min="14086" max="14086" width="5.7109375" style="6" customWidth="1"/>
    <col min="14087" max="14087" width="7.5703125" style="6" customWidth="1"/>
    <col min="14088" max="14323" width="9.140625" style="6"/>
    <col min="14324" max="14324" width="4.28515625" style="6" customWidth="1"/>
    <col min="14325" max="14325" width="6.5703125" style="6" customWidth="1"/>
    <col min="14326" max="14326" width="35.7109375" style="6" customWidth="1"/>
    <col min="14327" max="14327" width="4.7109375" style="6" customWidth="1"/>
    <col min="14328" max="14328" width="7.140625" style="6" customWidth="1"/>
    <col min="14329" max="14329" width="8" style="6" bestFit="1" customWidth="1"/>
    <col min="14330" max="14330" width="0" style="6" hidden="1" customWidth="1"/>
    <col min="14331" max="14331" width="6" style="6" customWidth="1"/>
    <col min="14332" max="14332" width="5.28515625" style="6" customWidth="1"/>
    <col min="14333" max="14333" width="0" style="6" hidden="1" customWidth="1"/>
    <col min="14334" max="14334" width="5.7109375" style="6" customWidth="1"/>
    <col min="14335" max="14335" width="6.28515625" style="6" customWidth="1"/>
    <col min="14336" max="14336" width="7.140625" style="6" customWidth="1"/>
    <col min="14337" max="14337" width="9.7109375" style="6" customWidth="1"/>
    <col min="14338" max="14338" width="0" style="6" hidden="1" customWidth="1"/>
    <col min="14339" max="14339" width="14.85546875" style="6" customWidth="1"/>
    <col min="14340" max="14340" width="4.85546875" style="6" customWidth="1"/>
    <col min="14341" max="14341" width="6.42578125" style="6" customWidth="1"/>
    <col min="14342" max="14342" width="5.7109375" style="6" customWidth="1"/>
    <col min="14343" max="14343" width="7.5703125" style="6" customWidth="1"/>
    <col min="14344" max="14579" width="9.140625" style="6"/>
    <col min="14580" max="14580" width="4.28515625" style="6" customWidth="1"/>
    <col min="14581" max="14581" width="6.5703125" style="6" customWidth="1"/>
    <col min="14582" max="14582" width="35.7109375" style="6" customWidth="1"/>
    <col min="14583" max="14583" width="4.7109375" style="6" customWidth="1"/>
    <col min="14584" max="14584" width="7.140625" style="6" customWidth="1"/>
    <col min="14585" max="14585" width="8" style="6" bestFit="1" customWidth="1"/>
    <col min="14586" max="14586" width="0" style="6" hidden="1" customWidth="1"/>
    <col min="14587" max="14587" width="6" style="6" customWidth="1"/>
    <col min="14588" max="14588" width="5.28515625" style="6" customWidth="1"/>
    <col min="14589" max="14589" width="0" style="6" hidden="1" customWidth="1"/>
    <col min="14590" max="14590" width="5.7109375" style="6" customWidth="1"/>
    <col min="14591" max="14591" width="6.28515625" style="6" customWidth="1"/>
    <col min="14592" max="14592" width="7.140625" style="6" customWidth="1"/>
    <col min="14593" max="14593" width="9.7109375" style="6" customWidth="1"/>
    <col min="14594" max="14594" width="0" style="6" hidden="1" customWidth="1"/>
    <col min="14595" max="14595" width="14.85546875" style="6" customWidth="1"/>
    <col min="14596" max="14596" width="4.85546875" style="6" customWidth="1"/>
    <col min="14597" max="14597" width="6.42578125" style="6" customWidth="1"/>
    <col min="14598" max="14598" width="5.7109375" style="6" customWidth="1"/>
    <col min="14599" max="14599" width="7.5703125" style="6" customWidth="1"/>
    <col min="14600" max="14835" width="9.140625" style="6"/>
    <col min="14836" max="14836" width="4.28515625" style="6" customWidth="1"/>
    <col min="14837" max="14837" width="6.5703125" style="6" customWidth="1"/>
    <col min="14838" max="14838" width="35.7109375" style="6" customWidth="1"/>
    <col min="14839" max="14839" width="4.7109375" style="6" customWidth="1"/>
    <col min="14840" max="14840" width="7.140625" style="6" customWidth="1"/>
    <col min="14841" max="14841" width="8" style="6" bestFit="1" customWidth="1"/>
    <col min="14842" max="14842" width="0" style="6" hidden="1" customWidth="1"/>
    <col min="14843" max="14843" width="6" style="6" customWidth="1"/>
    <col min="14844" max="14844" width="5.28515625" style="6" customWidth="1"/>
    <col min="14845" max="14845" width="0" style="6" hidden="1" customWidth="1"/>
    <col min="14846" max="14846" width="5.7109375" style="6" customWidth="1"/>
    <col min="14847" max="14847" width="6.28515625" style="6" customWidth="1"/>
    <col min="14848" max="14848" width="7.140625" style="6" customWidth="1"/>
    <col min="14849" max="14849" width="9.7109375" style="6" customWidth="1"/>
    <col min="14850" max="14850" width="0" style="6" hidden="1" customWidth="1"/>
    <col min="14851" max="14851" width="14.85546875" style="6" customWidth="1"/>
    <col min="14852" max="14852" width="4.85546875" style="6" customWidth="1"/>
    <col min="14853" max="14853" width="6.42578125" style="6" customWidth="1"/>
    <col min="14854" max="14854" width="5.7109375" style="6" customWidth="1"/>
    <col min="14855" max="14855" width="7.5703125" style="6" customWidth="1"/>
    <col min="14856" max="15091" width="9.140625" style="6"/>
    <col min="15092" max="15092" width="4.28515625" style="6" customWidth="1"/>
    <col min="15093" max="15093" width="6.5703125" style="6" customWidth="1"/>
    <col min="15094" max="15094" width="35.7109375" style="6" customWidth="1"/>
    <col min="15095" max="15095" width="4.7109375" style="6" customWidth="1"/>
    <col min="15096" max="15096" width="7.140625" style="6" customWidth="1"/>
    <col min="15097" max="15097" width="8" style="6" bestFit="1" customWidth="1"/>
    <col min="15098" max="15098" width="0" style="6" hidden="1" customWidth="1"/>
    <col min="15099" max="15099" width="6" style="6" customWidth="1"/>
    <col min="15100" max="15100" width="5.28515625" style="6" customWidth="1"/>
    <col min="15101" max="15101" width="0" style="6" hidden="1" customWidth="1"/>
    <col min="15102" max="15102" width="5.7109375" style="6" customWidth="1"/>
    <col min="15103" max="15103" width="6.28515625" style="6" customWidth="1"/>
    <col min="15104" max="15104" width="7.140625" style="6" customWidth="1"/>
    <col min="15105" max="15105" width="9.7109375" style="6" customWidth="1"/>
    <col min="15106" max="15106" width="0" style="6" hidden="1" customWidth="1"/>
    <col min="15107" max="15107" width="14.85546875" style="6" customWidth="1"/>
    <col min="15108" max="15108" width="4.85546875" style="6" customWidth="1"/>
    <col min="15109" max="15109" width="6.42578125" style="6" customWidth="1"/>
    <col min="15110" max="15110" width="5.7109375" style="6" customWidth="1"/>
    <col min="15111" max="15111" width="7.5703125" style="6" customWidth="1"/>
    <col min="15112" max="15347" width="9.140625" style="6"/>
    <col min="15348" max="15348" width="4.28515625" style="6" customWidth="1"/>
    <col min="15349" max="15349" width="6.5703125" style="6" customWidth="1"/>
    <col min="15350" max="15350" width="35.7109375" style="6" customWidth="1"/>
    <col min="15351" max="15351" width="4.7109375" style="6" customWidth="1"/>
    <col min="15352" max="15352" width="7.140625" style="6" customWidth="1"/>
    <col min="15353" max="15353" width="8" style="6" bestFit="1" customWidth="1"/>
    <col min="15354" max="15354" width="0" style="6" hidden="1" customWidth="1"/>
    <col min="15355" max="15355" width="6" style="6" customWidth="1"/>
    <col min="15356" max="15356" width="5.28515625" style="6" customWidth="1"/>
    <col min="15357" max="15357" width="0" style="6" hidden="1" customWidth="1"/>
    <col min="15358" max="15358" width="5.7109375" style="6" customWidth="1"/>
    <col min="15359" max="15359" width="6.28515625" style="6" customWidth="1"/>
    <col min="15360" max="15360" width="7.140625" style="6" customWidth="1"/>
    <col min="15361" max="15361" width="9.7109375" style="6" customWidth="1"/>
    <col min="15362" max="15362" width="0" style="6" hidden="1" customWidth="1"/>
    <col min="15363" max="15363" width="14.85546875" style="6" customWidth="1"/>
    <col min="15364" max="15364" width="4.85546875" style="6" customWidth="1"/>
    <col min="15365" max="15365" width="6.42578125" style="6" customWidth="1"/>
    <col min="15366" max="15366" width="5.7109375" style="6" customWidth="1"/>
    <col min="15367" max="15367" width="7.5703125" style="6" customWidth="1"/>
    <col min="15368" max="15603" width="9.140625" style="6"/>
    <col min="15604" max="15604" width="4.28515625" style="6" customWidth="1"/>
    <col min="15605" max="15605" width="6.5703125" style="6" customWidth="1"/>
    <col min="15606" max="15606" width="35.7109375" style="6" customWidth="1"/>
    <col min="15607" max="15607" width="4.7109375" style="6" customWidth="1"/>
    <col min="15608" max="15608" width="7.140625" style="6" customWidth="1"/>
    <col min="15609" max="15609" width="8" style="6" bestFit="1" customWidth="1"/>
    <col min="15610" max="15610" width="0" style="6" hidden="1" customWidth="1"/>
    <col min="15611" max="15611" width="6" style="6" customWidth="1"/>
    <col min="15612" max="15612" width="5.28515625" style="6" customWidth="1"/>
    <col min="15613" max="15613" width="0" style="6" hidden="1" customWidth="1"/>
    <col min="15614" max="15614" width="5.7109375" style="6" customWidth="1"/>
    <col min="15615" max="15615" width="6.28515625" style="6" customWidth="1"/>
    <col min="15616" max="15616" width="7.140625" style="6" customWidth="1"/>
    <col min="15617" max="15617" width="9.7109375" style="6" customWidth="1"/>
    <col min="15618" max="15618" width="0" style="6" hidden="1" customWidth="1"/>
    <col min="15619" max="15619" width="14.85546875" style="6" customWidth="1"/>
    <col min="15620" max="15620" width="4.85546875" style="6" customWidth="1"/>
    <col min="15621" max="15621" width="6.42578125" style="6" customWidth="1"/>
    <col min="15622" max="15622" width="5.7109375" style="6" customWidth="1"/>
    <col min="15623" max="15623" width="7.5703125" style="6" customWidth="1"/>
    <col min="15624" max="15859" width="9.140625" style="6"/>
    <col min="15860" max="15860" width="4.28515625" style="6" customWidth="1"/>
    <col min="15861" max="15861" width="6.5703125" style="6" customWidth="1"/>
    <col min="15862" max="15862" width="35.7109375" style="6" customWidth="1"/>
    <col min="15863" max="15863" width="4.7109375" style="6" customWidth="1"/>
    <col min="15864" max="15864" width="7.140625" style="6" customWidth="1"/>
    <col min="15865" max="15865" width="8" style="6" bestFit="1" customWidth="1"/>
    <col min="15866" max="15866" width="0" style="6" hidden="1" customWidth="1"/>
    <col min="15867" max="15867" width="6" style="6" customWidth="1"/>
    <col min="15868" max="15868" width="5.28515625" style="6" customWidth="1"/>
    <col min="15869" max="15869" width="0" style="6" hidden="1" customWidth="1"/>
    <col min="15870" max="15870" width="5.7109375" style="6" customWidth="1"/>
    <col min="15871" max="15871" width="6.28515625" style="6" customWidth="1"/>
    <col min="15872" max="15872" width="7.140625" style="6" customWidth="1"/>
    <col min="15873" max="15873" width="9.7109375" style="6" customWidth="1"/>
    <col min="15874" max="15874" width="0" style="6" hidden="1" customWidth="1"/>
    <col min="15875" max="15875" width="14.85546875" style="6" customWidth="1"/>
    <col min="15876" max="15876" width="4.85546875" style="6" customWidth="1"/>
    <col min="15877" max="15877" width="6.42578125" style="6" customWidth="1"/>
    <col min="15878" max="15878" width="5.7109375" style="6" customWidth="1"/>
    <col min="15879" max="15879" width="7.5703125" style="6" customWidth="1"/>
    <col min="15880" max="16115" width="9.140625" style="6"/>
    <col min="16116" max="16116" width="4.28515625" style="6" customWidth="1"/>
    <col min="16117" max="16117" width="6.5703125" style="6" customWidth="1"/>
    <col min="16118" max="16118" width="35.7109375" style="6" customWidth="1"/>
    <col min="16119" max="16119" width="4.7109375" style="6" customWidth="1"/>
    <col min="16120" max="16120" width="7.140625" style="6" customWidth="1"/>
    <col min="16121" max="16121" width="8" style="6" bestFit="1" customWidth="1"/>
    <col min="16122" max="16122" width="0" style="6" hidden="1" customWidth="1"/>
    <col min="16123" max="16123" width="6" style="6" customWidth="1"/>
    <col min="16124" max="16124" width="5.28515625" style="6" customWidth="1"/>
    <col min="16125" max="16125" width="0" style="6" hidden="1" customWidth="1"/>
    <col min="16126" max="16126" width="5.7109375" style="6" customWidth="1"/>
    <col min="16127" max="16127" width="6.28515625" style="6" customWidth="1"/>
    <col min="16128" max="16128" width="7.140625" style="6" customWidth="1"/>
    <col min="16129" max="16129" width="9.7109375" style="6" customWidth="1"/>
    <col min="16130" max="16130" width="0" style="6" hidden="1" customWidth="1"/>
    <col min="16131" max="16131" width="14.85546875" style="6" customWidth="1"/>
    <col min="16132" max="16132" width="4.85546875" style="6" customWidth="1"/>
    <col min="16133" max="16133" width="6.42578125" style="6" customWidth="1"/>
    <col min="16134" max="16134" width="5.7109375" style="6" customWidth="1"/>
    <col min="16135" max="16135" width="7.5703125" style="6" customWidth="1"/>
    <col min="16136" max="16384" width="9.140625" style="6"/>
  </cols>
  <sheetData>
    <row r="1" spans="1:14" s="4" customFormat="1" ht="39.75" customHeight="1">
      <c r="A1" s="3" t="s">
        <v>604</v>
      </c>
      <c r="B1" s="3"/>
      <c r="C1" s="3"/>
      <c r="D1" s="3"/>
      <c r="E1" s="3"/>
      <c r="F1" s="3"/>
      <c r="G1" s="3"/>
    </row>
    <row r="2" spans="1:14" ht="14.25">
      <c r="A2" s="5" t="s">
        <v>605</v>
      </c>
      <c r="B2" s="5"/>
      <c r="C2" s="5"/>
      <c r="D2" s="5"/>
      <c r="E2" s="5"/>
      <c r="F2" s="5"/>
      <c r="G2" s="5"/>
    </row>
    <row r="3" spans="1:14" s="11" customFormat="1" ht="14.25">
      <c r="A3" s="7"/>
      <c r="B3" s="8"/>
      <c r="C3" s="9"/>
      <c r="D3" s="9"/>
      <c r="E3" s="9"/>
      <c r="F3" s="9"/>
      <c r="G3" s="10"/>
    </row>
    <row r="4" spans="1:14" s="11" customFormat="1" ht="15" customHeight="1">
      <c r="A4" s="12" t="s">
        <v>608</v>
      </c>
      <c r="B4" s="12"/>
      <c r="C4" s="12"/>
      <c r="D4" s="13">
        <f>+G717</f>
        <v>343631.98804152448</v>
      </c>
      <c r="E4" s="13"/>
      <c r="F4" s="14"/>
      <c r="G4" s="14" t="s">
        <v>606</v>
      </c>
    </row>
    <row r="5" spans="1:14" s="11" customFormat="1">
      <c r="A5" s="15"/>
      <c r="B5" s="16"/>
      <c r="C5" s="17"/>
      <c r="D5" s="17"/>
      <c r="E5" s="18"/>
      <c r="F5" s="18"/>
      <c r="G5" s="19"/>
    </row>
    <row r="6" spans="1:14" s="25" customFormat="1" ht="12.75" customHeight="1">
      <c r="A6" s="20" t="s">
        <v>0</v>
      </c>
      <c r="B6" s="21" t="s">
        <v>4</v>
      </c>
      <c r="C6" s="22" t="s">
        <v>603</v>
      </c>
      <c r="D6" s="23" t="s">
        <v>3</v>
      </c>
      <c r="E6" s="24" t="s">
        <v>2</v>
      </c>
      <c r="F6" s="24" t="s">
        <v>2</v>
      </c>
      <c r="G6" s="22" t="s">
        <v>602</v>
      </c>
    </row>
    <row r="7" spans="1:14" s="25" customFormat="1" ht="35.25" customHeight="1">
      <c r="A7" s="26"/>
      <c r="B7" s="27"/>
      <c r="C7" s="26"/>
      <c r="D7" s="28"/>
      <c r="E7" s="29"/>
      <c r="F7" s="29"/>
      <c r="G7" s="30"/>
    </row>
    <row r="8" spans="1:14" s="34" customFormat="1" ht="30" customHeight="1">
      <c r="A8" s="30"/>
      <c r="B8" s="31"/>
      <c r="C8" s="30"/>
      <c r="D8" s="32"/>
      <c r="E8" s="33" t="s">
        <v>607</v>
      </c>
      <c r="F8" s="33" t="s">
        <v>5</v>
      </c>
      <c r="G8" s="33" t="s">
        <v>607</v>
      </c>
    </row>
    <row r="9" spans="1:14" s="34" customFormat="1">
      <c r="A9" s="35">
        <v>1</v>
      </c>
      <c r="B9" s="35">
        <v>2</v>
      </c>
      <c r="C9" s="35">
        <v>3</v>
      </c>
      <c r="D9" s="35">
        <v>4</v>
      </c>
      <c r="E9" s="35">
        <v>5</v>
      </c>
      <c r="F9" s="35">
        <v>5</v>
      </c>
      <c r="G9" s="36">
        <v>6</v>
      </c>
      <c r="N9" s="37"/>
    </row>
    <row r="10" spans="1:14" s="44" customFormat="1" hidden="1">
      <c r="A10" s="38"/>
      <c r="B10" s="39"/>
      <c r="C10" s="40"/>
      <c r="D10" s="41"/>
      <c r="E10" s="42">
        <f>1.133*1.11*1.0265*1.01</f>
        <v>1.3038667669500001</v>
      </c>
      <c r="F10" s="43"/>
      <c r="G10" s="43"/>
      <c r="N10" s="45"/>
    </row>
    <row r="11" spans="1:14" s="44" customFormat="1" ht="24.75" customHeight="1">
      <c r="A11" s="38"/>
      <c r="B11" s="46" t="s">
        <v>565</v>
      </c>
      <c r="C11" s="40"/>
      <c r="D11" s="41"/>
      <c r="E11" s="43"/>
      <c r="F11" s="43"/>
      <c r="G11" s="43"/>
      <c r="N11" s="47"/>
    </row>
    <row r="12" spans="1:14" s="4" customFormat="1" ht="36">
      <c r="A12" s="1">
        <v>1</v>
      </c>
      <c r="B12" s="48" t="s">
        <v>508</v>
      </c>
      <c r="C12" s="1" t="s">
        <v>17</v>
      </c>
      <c r="D12" s="49">
        <v>4.1080866000000071</v>
      </c>
      <c r="E12" s="50">
        <f>+F12*$E$10</f>
        <v>32.137617613086732</v>
      </c>
      <c r="F12" s="51">
        <v>24.647930622745235</v>
      </c>
      <c r="G12" s="52">
        <f t="shared" ref="G12:G45" si="0">E12*D12</f>
        <v>132.02411627224581</v>
      </c>
      <c r="N12" s="53"/>
    </row>
    <row r="13" spans="1:14" s="4" customFormat="1" ht="19.5" customHeight="1">
      <c r="A13" s="1">
        <f>A12+1</f>
        <v>2</v>
      </c>
      <c r="B13" s="54" t="s">
        <v>507</v>
      </c>
      <c r="C13" s="1" t="s">
        <v>25</v>
      </c>
      <c r="D13" s="55">
        <v>0.26818199999999992</v>
      </c>
      <c r="E13" s="50">
        <f t="shared" ref="E13:E78" si="1">+F13*$E$10</f>
        <v>453.59645448581796</v>
      </c>
      <c r="F13" s="51">
        <v>347.88558615300008</v>
      </c>
      <c r="G13" s="52">
        <f t="shared" si="0"/>
        <v>121.6464043569156</v>
      </c>
    </row>
    <row r="14" spans="1:14" s="4" customFormat="1" ht="20.25" customHeight="1">
      <c r="A14" s="1">
        <v>3</v>
      </c>
      <c r="B14" s="48" t="s">
        <v>509</v>
      </c>
      <c r="C14" s="1" t="s">
        <v>17</v>
      </c>
      <c r="D14" s="49">
        <v>0.5</v>
      </c>
      <c r="E14" s="50">
        <f t="shared" si="1"/>
        <v>42.862206551125361</v>
      </c>
      <c r="F14" s="51">
        <v>32.87314903453553</v>
      </c>
      <c r="G14" s="52">
        <f t="shared" si="0"/>
        <v>21.43110327556268</v>
      </c>
    </row>
    <row r="15" spans="1:14" s="4" customFormat="1" ht="48">
      <c r="A15" s="1">
        <f>A14+1</f>
        <v>4</v>
      </c>
      <c r="B15" s="56" t="s">
        <v>511</v>
      </c>
      <c r="C15" s="1" t="s">
        <v>11</v>
      </c>
      <c r="D15" s="57">
        <v>14.85</v>
      </c>
      <c r="E15" s="50">
        <f t="shared" si="1"/>
        <v>46.201591330517552</v>
      </c>
      <c r="F15" s="51">
        <v>35.434288611091858</v>
      </c>
      <c r="G15" s="52">
        <f t="shared" si="0"/>
        <v>686.09363125818561</v>
      </c>
    </row>
    <row r="16" spans="1:14" s="62" customFormat="1" ht="48">
      <c r="A16" s="1">
        <v>5</v>
      </c>
      <c r="B16" s="58" t="s">
        <v>510</v>
      </c>
      <c r="C16" s="59" t="s">
        <v>6</v>
      </c>
      <c r="D16" s="60">
        <v>18</v>
      </c>
      <c r="E16" s="50">
        <f t="shared" si="1"/>
        <v>70.626116543125008</v>
      </c>
      <c r="F16" s="55">
        <v>54.166666666666671</v>
      </c>
      <c r="G16" s="61">
        <f t="shared" si="0"/>
        <v>1271.2700977762502</v>
      </c>
    </row>
    <row r="17" spans="1:7" s="62" customFormat="1" ht="48">
      <c r="A17" s="1">
        <f>A16+1</f>
        <v>6</v>
      </c>
      <c r="B17" s="58" t="s">
        <v>7</v>
      </c>
      <c r="C17" s="59" t="s">
        <v>6</v>
      </c>
      <c r="D17" s="60">
        <v>4</v>
      </c>
      <c r="E17" s="50">
        <f t="shared" si="1"/>
        <v>282.50446617250003</v>
      </c>
      <c r="F17" s="55">
        <v>216.66666666666669</v>
      </c>
      <c r="G17" s="61">
        <f t="shared" si="0"/>
        <v>1130.0178646900001</v>
      </c>
    </row>
    <row r="18" spans="1:7" s="4" customFormat="1" ht="28.5" customHeight="1">
      <c r="A18" s="1">
        <f>A17+1</f>
        <v>7</v>
      </c>
      <c r="B18" s="63" t="s">
        <v>8</v>
      </c>
      <c r="C18" s="1" t="s">
        <v>9</v>
      </c>
      <c r="D18" s="64">
        <f>2.18*0.78*1+2.04*0.88*1</f>
        <v>3.4956000000000005</v>
      </c>
      <c r="E18" s="50">
        <f t="shared" si="1"/>
        <v>117.39115495436427</v>
      </c>
      <c r="F18" s="55">
        <v>90.033090749728345</v>
      </c>
      <c r="G18" s="61">
        <f t="shared" si="0"/>
        <v>410.3525212584758</v>
      </c>
    </row>
    <row r="19" spans="1:7" s="62" customFormat="1" ht="38.25" customHeight="1">
      <c r="A19" s="1">
        <f>A18+1</f>
        <v>8</v>
      </c>
      <c r="B19" s="58" t="s">
        <v>12</v>
      </c>
      <c r="C19" s="59" t="s">
        <v>9</v>
      </c>
      <c r="D19" s="60">
        <f>3.5*2</f>
        <v>7</v>
      </c>
      <c r="E19" s="50">
        <f t="shared" si="1"/>
        <v>2.0786050909171361</v>
      </c>
      <c r="F19" s="51">
        <v>1.5941851910064404</v>
      </c>
      <c r="G19" s="52">
        <f t="shared" si="0"/>
        <v>14.550235636419952</v>
      </c>
    </row>
    <row r="20" spans="1:7" s="4" customFormat="1" ht="21" customHeight="1">
      <c r="A20" s="1">
        <f>A19+1</f>
        <v>9</v>
      </c>
      <c r="B20" s="54" t="s">
        <v>13</v>
      </c>
      <c r="C20" s="1" t="s">
        <v>11</v>
      </c>
      <c r="D20" s="65">
        <f>2.68*0.98*2</f>
        <v>5.2528000000000006</v>
      </c>
      <c r="E20" s="50">
        <f t="shared" si="1"/>
        <v>41.332576512315001</v>
      </c>
      <c r="F20" s="51">
        <v>31.7</v>
      </c>
      <c r="G20" s="52">
        <f t="shared" si="0"/>
        <v>217.11175790388825</v>
      </c>
    </row>
    <row r="21" spans="1:7" s="4" customFormat="1" ht="21" customHeight="1">
      <c r="A21" s="1">
        <f>A20+1</f>
        <v>10</v>
      </c>
      <c r="B21" s="56" t="s">
        <v>14</v>
      </c>
      <c r="C21" s="1" t="s">
        <v>11</v>
      </c>
      <c r="D21" s="65">
        <f>3*2.1*2+1.4*0.7*1</f>
        <v>13.580000000000002</v>
      </c>
      <c r="E21" s="50">
        <f t="shared" si="1"/>
        <v>39.116003008500002</v>
      </c>
      <c r="F21" s="51">
        <v>30</v>
      </c>
      <c r="G21" s="52">
        <f t="shared" si="0"/>
        <v>531.19532085543005</v>
      </c>
    </row>
    <row r="22" spans="1:7" s="4" customFormat="1" ht="31.5" customHeight="1">
      <c r="A22" s="1">
        <v>11</v>
      </c>
      <c r="B22" s="54" t="s">
        <v>512</v>
      </c>
      <c r="C22" s="1" t="s">
        <v>11</v>
      </c>
      <c r="D22" s="55">
        <v>0.31</v>
      </c>
      <c r="E22" s="50">
        <f t="shared" si="1"/>
        <v>33.678878590318504</v>
      </c>
      <c r="F22" s="51">
        <v>25.83</v>
      </c>
      <c r="G22" s="52">
        <f t="shared" si="0"/>
        <v>10.440452362998736</v>
      </c>
    </row>
    <row r="23" spans="1:7" s="4" customFormat="1" ht="30.75" customHeight="1">
      <c r="A23" s="1">
        <f>A22+1</f>
        <v>12</v>
      </c>
      <c r="B23" s="54" t="s">
        <v>513</v>
      </c>
      <c r="C23" s="1" t="s">
        <v>11</v>
      </c>
      <c r="D23" s="55">
        <v>0.67200000000000004</v>
      </c>
      <c r="E23" s="50">
        <f t="shared" si="1"/>
        <v>37.903406915236502</v>
      </c>
      <c r="F23" s="51">
        <v>29.07</v>
      </c>
      <c r="G23" s="52">
        <f t="shared" si="0"/>
        <v>25.471089447038931</v>
      </c>
    </row>
    <row r="24" spans="1:7" s="62" customFormat="1" ht="36">
      <c r="A24" s="1" t="s">
        <v>625</v>
      </c>
      <c r="B24" s="66" t="s">
        <v>623</v>
      </c>
      <c r="C24" s="59" t="s">
        <v>9</v>
      </c>
      <c r="D24" s="67">
        <v>1903</v>
      </c>
      <c r="E24" s="50">
        <f t="shared" ref="E24:E25" si="2">+F24*$E$10</f>
        <v>2.2526198630376486</v>
      </c>
      <c r="F24" s="51">
        <v>1.7276457381508141</v>
      </c>
      <c r="G24" s="52">
        <f t="shared" ref="G24:G25" si="3">E24*D24</f>
        <v>4286.7355993606452</v>
      </c>
    </row>
    <row r="25" spans="1:7" s="62" customFormat="1" ht="24">
      <c r="A25" s="1" t="s">
        <v>626</v>
      </c>
      <c r="B25" s="66" t="s">
        <v>624</v>
      </c>
      <c r="C25" s="59" t="s">
        <v>9</v>
      </c>
      <c r="D25" s="67">
        <v>1448</v>
      </c>
      <c r="E25" s="50">
        <f t="shared" si="2"/>
        <v>4.4445795003822868</v>
      </c>
      <c r="F25" s="51">
        <v>3.4087681449071896</v>
      </c>
      <c r="G25" s="52">
        <f t="shared" si="3"/>
        <v>6435.7511165535516</v>
      </c>
    </row>
    <row r="26" spans="1:7" s="62" customFormat="1" ht="24">
      <c r="A26" s="1">
        <f>A23+1</f>
        <v>13</v>
      </c>
      <c r="B26" s="66" t="s">
        <v>16</v>
      </c>
      <c r="C26" s="59" t="s">
        <v>9</v>
      </c>
      <c r="D26" s="67">
        <v>540</v>
      </c>
      <c r="E26" s="50">
        <f t="shared" si="1"/>
        <v>1.3943843362462705</v>
      </c>
      <c r="F26" s="51">
        <v>1.0694224069442375</v>
      </c>
      <c r="G26" s="52">
        <f t="shared" si="0"/>
        <v>752.96754157298608</v>
      </c>
    </row>
    <row r="27" spans="1:7" s="62" customFormat="1" ht="24">
      <c r="A27" s="1">
        <f>A26+1</f>
        <v>14</v>
      </c>
      <c r="B27" s="66" t="s">
        <v>515</v>
      </c>
      <c r="C27" s="59" t="s">
        <v>9</v>
      </c>
      <c r="D27" s="67">
        <v>1362.59</v>
      </c>
      <c r="E27" s="50">
        <f t="shared" si="1"/>
        <v>1.6040497766983526</v>
      </c>
      <c r="F27" s="51">
        <v>1.2302252172977299</v>
      </c>
      <c r="G27" s="52">
        <f t="shared" si="0"/>
        <v>2185.6621852314083</v>
      </c>
    </row>
    <row r="28" spans="1:7" s="62" customFormat="1" ht="36">
      <c r="A28" s="1">
        <v>15</v>
      </c>
      <c r="B28" s="56" t="s">
        <v>514</v>
      </c>
      <c r="C28" s="59" t="s">
        <v>11</v>
      </c>
      <c r="D28" s="67">
        <v>417</v>
      </c>
      <c r="E28" s="50">
        <f t="shared" si="1"/>
        <v>11.166288705068954</v>
      </c>
      <c r="F28" s="51">
        <v>8.5639798391281126</v>
      </c>
      <c r="G28" s="52">
        <f t="shared" si="0"/>
        <v>4656.3423900137541</v>
      </c>
    </row>
    <row r="29" spans="1:7" s="62" customFormat="1" ht="36">
      <c r="A29" s="1">
        <f t="shared" ref="A29:A37" si="4">A28+1</f>
        <v>16</v>
      </c>
      <c r="B29" s="58" t="s">
        <v>15</v>
      </c>
      <c r="C29" s="68" t="s">
        <v>11</v>
      </c>
      <c r="D29" s="60">
        <f>16.71+16.71</f>
        <v>33.42</v>
      </c>
      <c r="E29" s="50">
        <f t="shared" si="1"/>
        <v>20.264646313818897</v>
      </c>
      <c r="F29" s="51">
        <v>15.541960902356516</v>
      </c>
      <c r="G29" s="52">
        <f t="shared" si="0"/>
        <v>677.24447980782759</v>
      </c>
    </row>
    <row r="30" spans="1:7" s="62" customFormat="1" ht="28.5" customHeight="1">
      <c r="A30" s="1">
        <f t="shared" si="4"/>
        <v>17</v>
      </c>
      <c r="B30" s="66" t="s">
        <v>16</v>
      </c>
      <c r="C30" s="59" t="s">
        <v>9</v>
      </c>
      <c r="D30" s="67">
        <f>16.71+16.71</f>
        <v>33.42</v>
      </c>
      <c r="E30" s="50">
        <f t="shared" si="1"/>
        <v>1.3943843362462705</v>
      </c>
      <c r="F30" s="51">
        <v>1.0694224069442375</v>
      </c>
      <c r="G30" s="52">
        <f t="shared" si="0"/>
        <v>46.600324517350359</v>
      </c>
    </row>
    <row r="31" spans="1:7" s="62" customFormat="1" ht="28.5" customHeight="1">
      <c r="A31" s="1">
        <f t="shared" si="4"/>
        <v>18</v>
      </c>
      <c r="B31" s="58" t="s">
        <v>18</v>
      </c>
      <c r="C31" s="68" t="s">
        <v>19</v>
      </c>
      <c r="D31" s="60">
        <f>2.1+3+18.48+100.1+9.6+6.6+31.92+12.32</f>
        <v>184.12</v>
      </c>
      <c r="E31" s="50">
        <f t="shared" si="1"/>
        <v>1.3916244391425436</v>
      </c>
      <c r="F31" s="51">
        <v>1.0673057051663537</v>
      </c>
      <c r="G31" s="52">
        <f t="shared" si="0"/>
        <v>256.22589173492514</v>
      </c>
    </row>
    <row r="32" spans="1:7" s="62" customFormat="1" ht="30" customHeight="1">
      <c r="A32" s="1">
        <f t="shared" si="4"/>
        <v>19</v>
      </c>
      <c r="B32" s="56" t="s">
        <v>20</v>
      </c>
      <c r="C32" s="59" t="s">
        <v>11</v>
      </c>
      <c r="D32" s="60">
        <f>123.34+36.98</f>
        <v>160.32</v>
      </c>
      <c r="E32" s="50">
        <f t="shared" si="1"/>
        <v>9.9494208125732175</v>
      </c>
      <c r="F32" s="51">
        <v>7.6307035847281108</v>
      </c>
      <c r="G32" s="52">
        <f t="shared" si="0"/>
        <v>1595.0911446717382</v>
      </c>
    </row>
    <row r="33" spans="1:8" s="62" customFormat="1" ht="24.75" customHeight="1">
      <c r="A33" s="1">
        <f t="shared" si="4"/>
        <v>20</v>
      </c>
      <c r="B33" s="58" t="s">
        <v>21</v>
      </c>
      <c r="C33" s="68" t="s">
        <v>19</v>
      </c>
      <c r="D33" s="69">
        <f>6.4+14.7+14.6+11+4.9+10.39+10.8+7.3</f>
        <v>80.09</v>
      </c>
      <c r="E33" s="50">
        <f t="shared" si="1"/>
        <v>1.272323665368452</v>
      </c>
      <c r="F33" s="51">
        <v>0.97580803316635367</v>
      </c>
      <c r="G33" s="52">
        <f t="shared" si="0"/>
        <v>101.90040235935932</v>
      </c>
    </row>
    <row r="34" spans="1:8" s="62" customFormat="1" ht="72.75" customHeight="1">
      <c r="A34" s="1">
        <f t="shared" si="4"/>
        <v>21</v>
      </c>
      <c r="B34" s="56" t="s">
        <v>22</v>
      </c>
      <c r="C34" s="59" t="s">
        <v>11</v>
      </c>
      <c r="D34" s="67">
        <v>768.45</v>
      </c>
      <c r="E34" s="50">
        <f t="shared" si="1"/>
        <v>12.36451708288026</v>
      </c>
      <c r="F34" s="51">
        <v>9.4829605265600012</v>
      </c>
      <c r="G34" s="52">
        <f t="shared" si="0"/>
        <v>9501.5131523393356</v>
      </c>
      <c r="H34" s="70"/>
    </row>
    <row r="35" spans="1:8" s="62" customFormat="1" ht="88.5" customHeight="1">
      <c r="A35" s="1">
        <f t="shared" si="4"/>
        <v>22</v>
      </c>
      <c r="B35" s="56" t="s">
        <v>23</v>
      </c>
      <c r="C35" s="59" t="s">
        <v>11</v>
      </c>
      <c r="D35" s="67">
        <f>251.52+73.94*0.08</f>
        <v>257.43520000000001</v>
      </c>
      <c r="E35" s="50">
        <f t="shared" si="1"/>
        <v>18.57799963296938</v>
      </c>
      <c r="F35" s="51">
        <v>14.248388028499999</v>
      </c>
      <c r="G35" s="52">
        <f t="shared" si="0"/>
        <v>4782.6310511133988</v>
      </c>
    </row>
    <row r="36" spans="1:8" s="62" customFormat="1" ht="48">
      <c r="A36" s="1">
        <f t="shared" si="4"/>
        <v>23</v>
      </c>
      <c r="B36" s="56" t="s">
        <v>24</v>
      </c>
      <c r="C36" s="59" t="s">
        <v>11</v>
      </c>
      <c r="D36" s="67">
        <f>112.48+4.32</f>
        <v>116.80000000000001</v>
      </c>
      <c r="E36" s="50">
        <f t="shared" si="1"/>
        <v>16.549737352842609</v>
      </c>
      <c r="F36" s="51">
        <v>12.69281323241</v>
      </c>
      <c r="G36" s="52">
        <f t="shared" si="0"/>
        <v>1933.009322812017</v>
      </c>
    </row>
    <row r="37" spans="1:8" s="4" customFormat="1" ht="36" customHeight="1">
      <c r="A37" s="1">
        <f t="shared" si="4"/>
        <v>24</v>
      </c>
      <c r="B37" s="66" t="s">
        <v>593</v>
      </c>
      <c r="C37" s="71" t="s">
        <v>11</v>
      </c>
      <c r="D37" s="2">
        <v>34.32</v>
      </c>
      <c r="E37" s="50">
        <f t="shared" si="1"/>
        <v>1.8819985688270942</v>
      </c>
      <c r="F37" s="51">
        <v>1.4433979119120104</v>
      </c>
      <c r="G37" s="52">
        <f t="shared" si="0"/>
        <v>64.590190882145876</v>
      </c>
    </row>
    <row r="38" spans="1:8" s="74" customFormat="1" ht="48">
      <c r="A38" s="1">
        <v>25</v>
      </c>
      <c r="B38" s="58" t="s">
        <v>516</v>
      </c>
      <c r="C38" s="72" t="s">
        <v>25</v>
      </c>
      <c r="D38" s="73">
        <v>5.4756684500000006</v>
      </c>
      <c r="E38" s="50">
        <f t="shared" si="1"/>
        <v>38.172406207977296</v>
      </c>
      <c r="F38" s="51">
        <v>29.276308880293065</v>
      </c>
      <c r="G38" s="52">
        <f t="shared" si="0"/>
        <v>209.01944033360544</v>
      </c>
    </row>
    <row r="39" spans="1:8" s="77" customFormat="1" ht="27" customHeight="1">
      <c r="A39" s="1">
        <f>A38+1</f>
        <v>26</v>
      </c>
      <c r="B39" s="75" t="s">
        <v>26</v>
      </c>
      <c r="C39" s="76" t="s">
        <v>11</v>
      </c>
      <c r="D39" s="69">
        <v>1182.7176220806796</v>
      </c>
      <c r="E39" s="50">
        <f t="shared" si="1"/>
        <v>1.4310580918346483</v>
      </c>
      <c r="F39" s="51">
        <v>1.0975493264409013</v>
      </c>
      <c r="G39" s="52">
        <f t="shared" si="0"/>
        <v>1692.5376234339899</v>
      </c>
    </row>
    <row r="40" spans="1:8" s="82" customFormat="1" ht="24">
      <c r="A40" s="1">
        <v>27</v>
      </c>
      <c r="B40" s="63" t="s">
        <v>517</v>
      </c>
      <c r="C40" s="78" t="s">
        <v>11</v>
      </c>
      <c r="D40" s="79">
        <v>708.1</v>
      </c>
      <c r="E40" s="50">
        <f t="shared" si="1"/>
        <v>4.5243908785708928</v>
      </c>
      <c r="F40" s="80">
        <v>3.4699794436469378</v>
      </c>
      <c r="G40" s="81">
        <f t="shared" si="0"/>
        <v>3203.7211811160491</v>
      </c>
    </row>
    <row r="41" spans="1:8" s="82" customFormat="1" ht="24" customHeight="1">
      <c r="A41" s="1">
        <v>28</v>
      </c>
      <c r="B41" s="63" t="s">
        <v>27</v>
      </c>
      <c r="C41" s="78" t="s">
        <v>11</v>
      </c>
      <c r="D41" s="79">
        <v>708.1</v>
      </c>
      <c r="E41" s="50">
        <f t="shared" si="1"/>
        <v>3.5946814535363911</v>
      </c>
      <c r="F41" s="80">
        <v>2.7569392400000003</v>
      </c>
      <c r="G41" s="81">
        <f t="shared" si="0"/>
        <v>2545.3939372491186</v>
      </c>
    </row>
    <row r="42" spans="1:8" s="82" customFormat="1" ht="52.5" customHeight="1">
      <c r="A42" s="1">
        <f>A41+1</f>
        <v>29</v>
      </c>
      <c r="B42" s="63" t="s">
        <v>28</v>
      </c>
      <c r="C42" s="78" t="s">
        <v>11</v>
      </c>
      <c r="D42" s="79">
        <v>708.1</v>
      </c>
      <c r="E42" s="50">
        <f t="shared" si="1"/>
        <v>12.758504062737254</v>
      </c>
      <c r="F42" s="80">
        <v>9.7851286543500873</v>
      </c>
      <c r="G42" s="81">
        <f t="shared" si="0"/>
        <v>9034.2967268242501</v>
      </c>
    </row>
    <row r="43" spans="1:8" s="82" customFormat="1" ht="38.25" customHeight="1">
      <c r="A43" s="1">
        <f>A42+1</f>
        <v>30</v>
      </c>
      <c r="B43" s="63" t="s">
        <v>29</v>
      </c>
      <c r="C43" s="78" t="s">
        <v>11</v>
      </c>
      <c r="D43" s="79">
        <v>1.1000000000000001</v>
      </c>
      <c r="E43" s="50">
        <f t="shared" si="1"/>
        <v>2.9443373808420645</v>
      </c>
      <c r="F43" s="80">
        <v>2.2581581611512704</v>
      </c>
      <c r="G43" s="81">
        <f t="shared" si="0"/>
        <v>3.2387711189262713</v>
      </c>
    </row>
    <row r="44" spans="1:8" s="4" customFormat="1" ht="55.5" customHeight="1">
      <c r="A44" s="1">
        <v>31</v>
      </c>
      <c r="B44" s="54" t="s">
        <v>518</v>
      </c>
      <c r="C44" s="1" t="s">
        <v>9</v>
      </c>
      <c r="D44" s="49">
        <v>1</v>
      </c>
      <c r="E44" s="50">
        <f t="shared" si="1"/>
        <v>3.016950510197784</v>
      </c>
      <c r="F44" s="51">
        <v>2.3138487663544201</v>
      </c>
      <c r="G44" s="52">
        <f t="shared" si="0"/>
        <v>3.016950510197784</v>
      </c>
    </row>
    <row r="45" spans="1:8" s="82" customFormat="1" ht="50.25" customHeight="1">
      <c r="A45" s="1">
        <v>32</v>
      </c>
      <c r="B45" s="63" t="s">
        <v>30</v>
      </c>
      <c r="C45" s="78" t="s">
        <v>11</v>
      </c>
      <c r="D45" s="79">
        <v>1.1000000000000001</v>
      </c>
      <c r="E45" s="50">
        <f t="shared" si="1"/>
        <v>11.053332688611313</v>
      </c>
      <c r="F45" s="80">
        <v>8.4773482757500016</v>
      </c>
      <c r="G45" s="81">
        <f t="shared" si="0"/>
        <v>12.158665957472445</v>
      </c>
    </row>
    <row r="46" spans="1:8" s="4" customFormat="1" ht="27" customHeight="1">
      <c r="A46" s="1">
        <v>33</v>
      </c>
      <c r="B46" s="54" t="s">
        <v>519</v>
      </c>
      <c r="C46" s="1" t="s">
        <v>17</v>
      </c>
      <c r="D46" s="83">
        <v>30.9</v>
      </c>
      <c r="E46" s="50">
        <f t="shared" si="1"/>
        <v>21.538181797750525</v>
      </c>
      <c r="F46" s="51">
        <v>16.518698339196536</v>
      </c>
      <c r="G46" s="52">
        <f t="shared" ref="G46:G66" si="5">E46*D46</f>
        <v>665.5298175504912</v>
      </c>
    </row>
    <row r="47" spans="1:8" s="82" customFormat="1" ht="22.5" customHeight="1">
      <c r="A47" s="1">
        <v>34</v>
      </c>
      <c r="B47" s="56" t="s">
        <v>31</v>
      </c>
      <c r="C47" s="78" t="s">
        <v>11</v>
      </c>
      <c r="D47" s="84">
        <v>540.20000000000005</v>
      </c>
      <c r="E47" s="50">
        <f t="shared" si="1"/>
        <v>0.54716238887134616</v>
      </c>
      <c r="F47" s="80">
        <v>0.41964593526013871</v>
      </c>
      <c r="G47" s="81">
        <f t="shared" si="5"/>
        <v>295.57712246830124</v>
      </c>
    </row>
    <row r="48" spans="1:8" s="4" customFormat="1" ht="42" customHeight="1">
      <c r="A48" s="1">
        <v>35</v>
      </c>
      <c r="B48" s="54" t="s">
        <v>32</v>
      </c>
      <c r="C48" s="1" t="s">
        <v>19</v>
      </c>
      <c r="D48" s="2">
        <v>136.5</v>
      </c>
      <c r="E48" s="50">
        <f t="shared" si="1"/>
        <v>8.5484356582343786</v>
      </c>
      <c r="F48" s="51">
        <v>6.5562186834708918</v>
      </c>
      <c r="G48" s="52">
        <f t="shared" si="5"/>
        <v>1166.8614673489926</v>
      </c>
    </row>
    <row r="49" spans="1:7" s="88" customFormat="1" ht="24.75" customHeight="1">
      <c r="A49" s="1">
        <f>A48+1</f>
        <v>36</v>
      </c>
      <c r="B49" s="85" t="s">
        <v>33</v>
      </c>
      <c r="C49" s="86" t="s">
        <v>6</v>
      </c>
      <c r="D49" s="87">
        <v>15</v>
      </c>
      <c r="E49" s="50">
        <f t="shared" si="1"/>
        <v>7.0460381077184886</v>
      </c>
      <c r="F49" s="51">
        <v>5.403955592948007</v>
      </c>
      <c r="G49" s="52">
        <f t="shared" si="5"/>
        <v>105.69057161577733</v>
      </c>
    </row>
    <row r="50" spans="1:7" s="4" customFormat="1" ht="22.5" customHeight="1">
      <c r="A50" s="1">
        <f>A49+1</f>
        <v>37</v>
      </c>
      <c r="B50" s="54" t="s">
        <v>34</v>
      </c>
      <c r="C50" s="1" t="s">
        <v>19</v>
      </c>
      <c r="D50" s="2">
        <v>76.180000000000007</v>
      </c>
      <c r="E50" s="50">
        <f t="shared" si="1"/>
        <v>8.8166509062994614</v>
      </c>
      <c r="F50" s="51">
        <v>6.761926241070884</v>
      </c>
      <c r="G50" s="52">
        <f t="shared" si="5"/>
        <v>671.65246604189304</v>
      </c>
    </row>
    <row r="51" spans="1:7" s="4" customFormat="1" ht="17.25" customHeight="1">
      <c r="A51" s="1">
        <f>A50+1</f>
        <v>38</v>
      </c>
      <c r="B51" s="54" t="s">
        <v>35</v>
      </c>
      <c r="C51" s="1" t="s">
        <v>25</v>
      </c>
      <c r="D51" s="2">
        <v>0.70699999999999996</v>
      </c>
      <c r="E51" s="50">
        <f t="shared" si="1"/>
        <v>716.12395264117879</v>
      </c>
      <c r="F51" s="55">
        <v>549.23092665083641</v>
      </c>
      <c r="G51" s="61">
        <f t="shared" si="5"/>
        <v>506.29963451731339</v>
      </c>
    </row>
    <row r="52" spans="1:7" s="74" customFormat="1" ht="38.25" customHeight="1">
      <c r="A52" s="1">
        <f>A51+1</f>
        <v>39</v>
      </c>
      <c r="B52" s="58" t="s">
        <v>36</v>
      </c>
      <c r="C52" s="72" t="s">
        <v>25</v>
      </c>
      <c r="D52" s="73">
        <f>D51</f>
        <v>0.70699999999999996</v>
      </c>
      <c r="E52" s="50">
        <f t="shared" si="1"/>
        <v>38.172406207977296</v>
      </c>
      <c r="F52" s="51">
        <v>29.276308880293065</v>
      </c>
      <c r="G52" s="52">
        <f t="shared" si="5"/>
        <v>26.987891189039946</v>
      </c>
    </row>
    <row r="53" spans="1:7" s="4" customFormat="1" ht="52.5" customHeight="1">
      <c r="A53" s="1">
        <v>40</v>
      </c>
      <c r="B53" s="54" t="s">
        <v>37</v>
      </c>
      <c r="C53" s="1" t="s">
        <v>19</v>
      </c>
      <c r="D53" s="89">
        <v>95.55</v>
      </c>
      <c r="E53" s="50">
        <f t="shared" si="1"/>
        <v>5.4700581421546062</v>
      </c>
      <c r="F53" s="51">
        <v>4.1952585040188914</v>
      </c>
      <c r="G53" s="52">
        <f t="shared" si="5"/>
        <v>522.66405548287264</v>
      </c>
    </row>
    <row r="54" spans="1:7" s="4" customFormat="1" ht="45.75" customHeight="1">
      <c r="A54" s="1">
        <v>41</v>
      </c>
      <c r="B54" s="54" t="s">
        <v>38</v>
      </c>
      <c r="C54" s="1" t="s">
        <v>9</v>
      </c>
      <c r="D54" s="89">
        <v>84.94</v>
      </c>
      <c r="E54" s="50">
        <f t="shared" si="1"/>
        <v>7.4393188976769853</v>
      </c>
      <c r="F54" s="51">
        <v>5.7055821087295673</v>
      </c>
      <c r="G54" s="52">
        <f t="shared" si="5"/>
        <v>631.8957471686831</v>
      </c>
    </row>
    <row r="55" spans="1:7" s="4" customFormat="1" ht="54.75" customHeight="1">
      <c r="A55" s="1">
        <v>42</v>
      </c>
      <c r="B55" s="54" t="s">
        <v>39</v>
      </c>
      <c r="C55" s="1" t="s">
        <v>9</v>
      </c>
      <c r="D55" s="89">
        <v>48.86</v>
      </c>
      <c r="E55" s="50">
        <f t="shared" si="1"/>
        <v>7.4393188976769853</v>
      </c>
      <c r="F55" s="51">
        <v>5.7055821087295673</v>
      </c>
      <c r="G55" s="52">
        <f t="shared" si="5"/>
        <v>363.48512134049747</v>
      </c>
    </row>
    <row r="56" spans="1:7" s="74" customFormat="1" ht="38.25" customHeight="1">
      <c r="A56" s="1">
        <v>43</v>
      </c>
      <c r="B56" s="58" t="s">
        <v>40</v>
      </c>
      <c r="C56" s="72" t="s">
        <v>41</v>
      </c>
      <c r="D56" s="73">
        <v>2</v>
      </c>
      <c r="E56" s="50">
        <f t="shared" si="1"/>
        <v>41.452155396090028</v>
      </c>
      <c r="F56" s="51">
        <v>31.791710968333629</v>
      </c>
      <c r="G56" s="52">
        <f t="shared" si="5"/>
        <v>82.904310792180056</v>
      </c>
    </row>
    <row r="57" spans="1:7" s="82" customFormat="1" ht="25.5" customHeight="1">
      <c r="A57" s="1">
        <v>44</v>
      </c>
      <c r="B57" s="63" t="s">
        <v>29</v>
      </c>
      <c r="C57" s="78" t="s">
        <v>11</v>
      </c>
      <c r="D57" s="79">
        <v>25.4</v>
      </c>
      <c r="E57" s="50">
        <f t="shared" si="1"/>
        <v>2.9117488832259997</v>
      </c>
      <c r="F57" s="90">
        <v>2.2331644283235708</v>
      </c>
      <c r="G57" s="91">
        <f t="shared" si="5"/>
        <v>73.958421633940389</v>
      </c>
    </row>
    <row r="58" spans="1:7" s="82" customFormat="1" ht="36">
      <c r="A58" s="1">
        <v>45</v>
      </c>
      <c r="B58" s="92" t="s">
        <v>42</v>
      </c>
      <c r="C58" s="93" t="s">
        <v>11</v>
      </c>
      <c r="D58" s="94">
        <v>25.4</v>
      </c>
      <c r="E58" s="50">
        <f t="shared" si="1"/>
        <v>3.016950510197784</v>
      </c>
      <c r="F58" s="95">
        <v>2.3138487663544201</v>
      </c>
      <c r="G58" s="96">
        <f t="shared" si="5"/>
        <v>76.630542959023714</v>
      </c>
    </row>
    <row r="59" spans="1:7" s="82" customFormat="1" ht="53.25" customHeight="1">
      <c r="A59" s="1">
        <v>46</v>
      </c>
      <c r="B59" s="63" t="s">
        <v>30</v>
      </c>
      <c r="C59" s="78" t="s">
        <v>11</v>
      </c>
      <c r="D59" s="79">
        <v>25.4</v>
      </c>
      <c r="E59" s="50">
        <f t="shared" si="1"/>
        <v>11.008358550062708</v>
      </c>
      <c r="F59" s="80">
        <v>8.44285538146924</v>
      </c>
      <c r="G59" s="81">
        <f t="shared" si="5"/>
        <v>279.61230717159276</v>
      </c>
    </row>
    <row r="60" spans="1:7" s="74" customFormat="1" ht="38.25" customHeight="1">
      <c r="A60" s="1">
        <v>47</v>
      </c>
      <c r="B60" s="58" t="s">
        <v>43</v>
      </c>
      <c r="C60" s="97" t="s">
        <v>41</v>
      </c>
      <c r="D60" s="73">
        <v>0.61</v>
      </c>
      <c r="E60" s="50">
        <f t="shared" si="1"/>
        <v>154.02780529828917</v>
      </c>
      <c r="F60" s="98">
        <v>118.13155239671488</v>
      </c>
      <c r="G60" s="52">
        <f t="shared" si="5"/>
        <v>93.956961231956384</v>
      </c>
    </row>
    <row r="61" spans="1:7" s="74" customFormat="1" ht="38.25" customHeight="1">
      <c r="A61" s="1">
        <v>48</v>
      </c>
      <c r="B61" s="58" t="s">
        <v>46</v>
      </c>
      <c r="C61" s="72" t="s">
        <v>44</v>
      </c>
      <c r="D61" s="73">
        <v>2.08</v>
      </c>
      <c r="E61" s="50">
        <f t="shared" si="1"/>
        <v>5.4700581421546062</v>
      </c>
      <c r="F61" s="51">
        <v>4.1952585040188914</v>
      </c>
      <c r="G61" s="52">
        <f t="shared" si="5"/>
        <v>11.377720935681582</v>
      </c>
    </row>
    <row r="62" spans="1:7" s="74" customFormat="1" ht="38.25" customHeight="1">
      <c r="A62" s="1">
        <v>49</v>
      </c>
      <c r="B62" s="58" t="s">
        <v>47</v>
      </c>
      <c r="C62" s="72" t="s">
        <v>44</v>
      </c>
      <c r="D62" s="73">
        <v>6.45</v>
      </c>
      <c r="E62" s="50">
        <f t="shared" si="1"/>
        <v>5.4700581421546062</v>
      </c>
      <c r="F62" s="51">
        <v>4.1952585040188914</v>
      </c>
      <c r="G62" s="52">
        <f t="shared" si="5"/>
        <v>35.28187501689721</v>
      </c>
    </row>
    <row r="63" spans="1:7" s="74" customFormat="1" ht="38.25" customHeight="1">
      <c r="A63" s="1">
        <v>50</v>
      </c>
      <c r="B63" s="58" t="s">
        <v>48</v>
      </c>
      <c r="C63" s="72" t="s">
        <v>44</v>
      </c>
      <c r="D63" s="73">
        <v>2.0499999999999998</v>
      </c>
      <c r="E63" s="50">
        <f t="shared" si="1"/>
        <v>7.4393188976769853</v>
      </c>
      <c r="F63" s="51">
        <v>5.7055821087295673</v>
      </c>
      <c r="G63" s="52">
        <f t="shared" si="5"/>
        <v>15.250603740237819</v>
      </c>
    </row>
    <row r="64" spans="1:7" s="74" customFormat="1" ht="72">
      <c r="A64" s="1">
        <v>51</v>
      </c>
      <c r="B64" s="58" t="s">
        <v>49</v>
      </c>
      <c r="C64" s="97" t="s">
        <v>44</v>
      </c>
      <c r="D64" s="99">
        <v>149</v>
      </c>
      <c r="E64" s="50">
        <f t="shared" si="1"/>
        <v>17.653666572842244</v>
      </c>
      <c r="F64" s="51">
        <v>13.539471225374989</v>
      </c>
      <c r="G64" s="52">
        <f t="shared" si="5"/>
        <v>2630.3963193534942</v>
      </c>
    </row>
    <row r="65" spans="1:7" s="74" customFormat="1" ht="38.25" customHeight="1">
      <c r="A65" s="1">
        <v>52</v>
      </c>
      <c r="B65" s="58" t="s">
        <v>50</v>
      </c>
      <c r="C65" s="72" t="s">
        <v>44</v>
      </c>
      <c r="D65" s="99">
        <v>29.4</v>
      </c>
      <c r="E65" s="50">
        <f t="shared" si="1"/>
        <v>2.9443373808420645</v>
      </c>
      <c r="F65" s="98">
        <v>2.2581581611512704</v>
      </c>
      <c r="G65" s="100">
        <f t="shared" si="5"/>
        <v>86.563518996756699</v>
      </c>
    </row>
    <row r="66" spans="1:7" s="74" customFormat="1" ht="38.25" customHeight="1">
      <c r="A66" s="1">
        <v>53</v>
      </c>
      <c r="B66" s="58" t="s">
        <v>51</v>
      </c>
      <c r="C66" s="72" t="s">
        <v>44</v>
      </c>
      <c r="D66" s="73">
        <v>29.4</v>
      </c>
      <c r="E66" s="50">
        <f t="shared" si="1"/>
        <v>3.016950510197784</v>
      </c>
      <c r="F66" s="51">
        <v>2.3138487663544201</v>
      </c>
      <c r="G66" s="101">
        <f t="shared" si="5"/>
        <v>88.69834499981485</v>
      </c>
    </row>
    <row r="67" spans="1:7" s="74" customFormat="1" ht="38.25" customHeight="1">
      <c r="A67" s="1">
        <v>54</v>
      </c>
      <c r="B67" s="58" t="s">
        <v>52</v>
      </c>
      <c r="C67" s="72" t="s">
        <v>44</v>
      </c>
      <c r="D67" s="73">
        <v>29.4</v>
      </c>
      <c r="E67" s="50">
        <f t="shared" si="1"/>
        <v>11.008358550062708</v>
      </c>
      <c r="F67" s="102">
        <v>8.44285538146924</v>
      </c>
      <c r="G67" s="101">
        <f t="shared" ref="G67:G101" si="6">E67*D67</f>
        <v>323.6457413718436</v>
      </c>
    </row>
    <row r="68" spans="1:7" s="74" customFormat="1" ht="38.25" customHeight="1">
      <c r="A68" s="1">
        <v>55</v>
      </c>
      <c r="B68" s="58" t="s">
        <v>53</v>
      </c>
      <c r="C68" s="97" t="s">
        <v>41</v>
      </c>
      <c r="D68" s="103">
        <v>2.1</v>
      </c>
      <c r="E68" s="50">
        <f t="shared" si="1"/>
        <v>260.67719415008685</v>
      </c>
      <c r="F68" s="51">
        <v>199.92625071644542</v>
      </c>
      <c r="G68" s="52">
        <f t="shared" si="6"/>
        <v>547.42210771518239</v>
      </c>
    </row>
    <row r="69" spans="1:7" s="74" customFormat="1" ht="38.25" customHeight="1">
      <c r="A69" s="1">
        <v>56</v>
      </c>
      <c r="B69" s="58" t="s">
        <v>54</v>
      </c>
      <c r="C69" s="93" t="s">
        <v>45</v>
      </c>
      <c r="D69" s="73">
        <v>0.81699999999999995</v>
      </c>
      <c r="E69" s="50">
        <f t="shared" si="1"/>
        <v>608.16164436430279</v>
      </c>
      <c r="F69" s="98">
        <v>466.42928539923753</v>
      </c>
      <c r="G69" s="91">
        <f t="shared" si="6"/>
        <v>496.86806344563536</v>
      </c>
    </row>
    <row r="70" spans="1:7" s="74" customFormat="1" ht="24.75" customHeight="1">
      <c r="A70" s="1">
        <v>57</v>
      </c>
      <c r="B70" s="58" t="s">
        <v>55</v>
      </c>
      <c r="C70" s="72" t="s">
        <v>44</v>
      </c>
      <c r="D70" s="73">
        <v>56.2</v>
      </c>
      <c r="E70" s="50">
        <f t="shared" si="1"/>
        <v>5.4700581421546062</v>
      </c>
      <c r="F70" s="51">
        <v>4.1952585040188914</v>
      </c>
      <c r="G70" s="52">
        <f t="shared" si="6"/>
        <v>307.41726758908891</v>
      </c>
    </row>
    <row r="71" spans="1:7" s="4" customFormat="1" ht="37.5" customHeight="1">
      <c r="A71" s="1">
        <v>58</v>
      </c>
      <c r="B71" s="54" t="s">
        <v>594</v>
      </c>
      <c r="C71" s="1" t="s">
        <v>11</v>
      </c>
      <c r="D71" s="2">
        <v>174.2</v>
      </c>
      <c r="E71" s="50">
        <f t="shared" si="1"/>
        <v>4.7629871797097998</v>
      </c>
      <c r="F71" s="51">
        <v>3.6529707639158255</v>
      </c>
      <c r="G71" s="52">
        <f t="shared" si="6"/>
        <v>829.71236670544704</v>
      </c>
    </row>
    <row r="72" spans="1:7" s="4" customFormat="1">
      <c r="A72" s="1">
        <v>59</v>
      </c>
      <c r="B72" s="54" t="s">
        <v>56</v>
      </c>
      <c r="C72" s="1" t="s">
        <v>9</v>
      </c>
      <c r="D72" s="83">
        <v>18</v>
      </c>
      <c r="E72" s="50">
        <f t="shared" si="1"/>
        <v>3.3052767944697257</v>
      </c>
      <c r="F72" s="51">
        <v>2.5349804736579151</v>
      </c>
      <c r="G72" s="52">
        <f t="shared" si="6"/>
        <v>59.494982300455064</v>
      </c>
    </row>
    <row r="73" spans="1:7" s="82" customFormat="1" ht="40.5" customHeight="1">
      <c r="A73" s="1">
        <v>60</v>
      </c>
      <c r="B73" s="63" t="s">
        <v>57</v>
      </c>
      <c r="C73" s="78" t="s">
        <v>11</v>
      </c>
      <c r="D73" s="79">
        <f>6.2+6.7</f>
        <v>12.9</v>
      </c>
      <c r="E73" s="50">
        <f t="shared" si="1"/>
        <v>5.246070925197893</v>
      </c>
      <c r="F73" s="80">
        <v>4.0234716139513864</v>
      </c>
      <c r="G73" s="81">
        <f t="shared" si="6"/>
        <v>67.67431493505282</v>
      </c>
    </row>
    <row r="74" spans="1:7" s="4" customFormat="1" ht="23.25" customHeight="1">
      <c r="A74" s="1">
        <v>61</v>
      </c>
      <c r="B74" s="54" t="s">
        <v>520</v>
      </c>
      <c r="C74" s="1" t="s">
        <v>11</v>
      </c>
      <c r="D74" s="2">
        <v>350</v>
      </c>
      <c r="E74" s="50">
        <f t="shared" si="1"/>
        <v>5.0781017919498748</v>
      </c>
      <c r="F74" s="51">
        <v>3.8946477666798347</v>
      </c>
      <c r="G74" s="52">
        <f t="shared" si="6"/>
        <v>1777.3356271824562</v>
      </c>
    </row>
    <row r="75" spans="1:7" s="4" customFormat="1">
      <c r="A75" s="1">
        <v>62</v>
      </c>
      <c r="B75" s="54" t="s">
        <v>58</v>
      </c>
      <c r="C75" s="1" t="s">
        <v>9</v>
      </c>
      <c r="D75" s="65">
        <v>2516.1999999999998</v>
      </c>
      <c r="E75" s="50">
        <f t="shared" si="1"/>
        <v>2.0488570642537081</v>
      </c>
      <c r="F75" s="51">
        <v>1.5713699560319236</v>
      </c>
      <c r="G75" s="52">
        <f t="shared" si="6"/>
        <v>5155.3341450751795</v>
      </c>
    </row>
    <row r="76" spans="1:7" s="4" customFormat="1" ht="24">
      <c r="A76" s="1">
        <f>A75+1</f>
        <v>63</v>
      </c>
      <c r="B76" s="54" t="s">
        <v>59</v>
      </c>
      <c r="C76" s="1" t="s">
        <v>11</v>
      </c>
      <c r="D76" s="83">
        <v>413.02</v>
      </c>
      <c r="E76" s="50">
        <f t="shared" si="1"/>
        <v>1.3962967659574943</v>
      </c>
      <c r="F76" s="51">
        <v>1.0708891440064126</v>
      </c>
      <c r="G76" s="52">
        <f t="shared" si="6"/>
        <v>576.69849027576424</v>
      </c>
    </row>
    <row r="77" spans="1:7" s="4" customFormat="1" ht="24">
      <c r="A77" s="1">
        <f>A76+1</f>
        <v>64</v>
      </c>
      <c r="B77" s="54" t="s">
        <v>60</v>
      </c>
      <c r="C77" s="1" t="s">
        <v>9</v>
      </c>
      <c r="D77" s="83">
        <v>1079.3</v>
      </c>
      <c r="E77" s="50">
        <f t="shared" si="1"/>
        <v>2.4000777128617261</v>
      </c>
      <c r="F77" s="51">
        <v>1.8407384663050952</v>
      </c>
      <c r="G77" s="52">
        <f t="shared" si="6"/>
        <v>2590.403875491661</v>
      </c>
    </row>
    <row r="78" spans="1:7" s="4" customFormat="1" ht="24">
      <c r="A78" s="1">
        <f>A77+1</f>
        <v>65</v>
      </c>
      <c r="B78" s="54" t="s">
        <v>61</v>
      </c>
      <c r="C78" s="1" t="s">
        <v>9</v>
      </c>
      <c r="D78" s="83">
        <v>93</v>
      </c>
      <c r="E78" s="50">
        <f t="shared" si="1"/>
        <v>1.6205675080150674</v>
      </c>
      <c r="F78" s="51">
        <v>1.2428934835158751</v>
      </c>
      <c r="G78" s="52">
        <f t="shared" si="6"/>
        <v>150.71277824540127</v>
      </c>
    </row>
    <row r="79" spans="1:7" s="4" customFormat="1" ht="24.75" customHeight="1">
      <c r="A79" s="1">
        <v>66</v>
      </c>
      <c r="B79" s="54" t="s">
        <v>521</v>
      </c>
      <c r="C79" s="1" t="s">
        <v>9</v>
      </c>
      <c r="D79" s="57">
        <v>220.3</v>
      </c>
      <c r="E79" s="50">
        <f t="shared" ref="E79:E142" si="7">+F79*$E$10</f>
        <v>3.5493873573224404</v>
      </c>
      <c r="F79" s="51">
        <v>2.7222009543391867</v>
      </c>
      <c r="G79" s="52">
        <f t="shared" si="6"/>
        <v>781.93003481813366</v>
      </c>
    </row>
    <row r="80" spans="1:7" s="106" customFormat="1" ht="23.25" customHeight="1">
      <c r="A80" s="1">
        <v>67</v>
      </c>
      <c r="B80" s="48" t="s">
        <v>62</v>
      </c>
      <c r="C80" s="104" t="s">
        <v>11</v>
      </c>
      <c r="D80" s="105">
        <v>140</v>
      </c>
      <c r="E80" s="50">
        <f t="shared" si="7"/>
        <v>11.384617406625129</v>
      </c>
      <c r="F80" s="51">
        <v>8.731426933486448</v>
      </c>
      <c r="G80" s="52">
        <f t="shared" si="6"/>
        <v>1593.846436927518</v>
      </c>
    </row>
    <row r="81" spans="1:7" s="82" customFormat="1" ht="40.5" customHeight="1">
      <c r="A81" s="1">
        <f>A80+1</f>
        <v>68</v>
      </c>
      <c r="B81" s="63" t="s">
        <v>63</v>
      </c>
      <c r="C81" s="78" t="s">
        <v>11</v>
      </c>
      <c r="D81" s="79">
        <v>424.7</v>
      </c>
      <c r="E81" s="50">
        <f t="shared" si="7"/>
        <v>7.3348875058707952</v>
      </c>
      <c r="F81" s="107">
        <v>5.6254885021945409</v>
      </c>
      <c r="G81" s="52">
        <f t="shared" si="6"/>
        <v>3115.1267237433267</v>
      </c>
    </row>
    <row r="82" spans="1:7" s="62" customFormat="1" ht="35.25" customHeight="1">
      <c r="A82" s="1">
        <f>A81+1</f>
        <v>69</v>
      </c>
      <c r="B82" s="66" t="s">
        <v>595</v>
      </c>
      <c r="C82" s="1" t="s">
        <v>64</v>
      </c>
      <c r="D82" s="67">
        <v>70</v>
      </c>
      <c r="E82" s="50">
        <f t="shared" si="7"/>
        <v>1.9397770360764202</v>
      </c>
      <c r="F82" s="51">
        <v>1.4877110800315425</v>
      </c>
      <c r="G82" s="52">
        <f t="shared" si="6"/>
        <v>135.7843925253494</v>
      </c>
    </row>
    <row r="83" spans="1:7" s="82" customFormat="1" ht="25.5" customHeight="1">
      <c r="A83" s="1">
        <f>A82+1</f>
        <v>70</v>
      </c>
      <c r="B83" s="63" t="s">
        <v>506</v>
      </c>
      <c r="C83" s="78" t="s">
        <v>11</v>
      </c>
      <c r="D83" s="108">
        <v>65.5</v>
      </c>
      <c r="E83" s="50">
        <f t="shared" si="7"/>
        <v>5.1598541259596518</v>
      </c>
      <c r="F83" s="80">
        <v>3.9573476805682848</v>
      </c>
      <c r="G83" s="81">
        <f t="shared" si="6"/>
        <v>337.97044525035722</v>
      </c>
    </row>
    <row r="84" spans="1:7" s="110" customFormat="1" ht="24">
      <c r="A84" s="1">
        <f>A83+1</f>
        <v>71</v>
      </c>
      <c r="B84" s="63" t="s">
        <v>65</v>
      </c>
      <c r="C84" s="78" t="s">
        <v>25</v>
      </c>
      <c r="D84" s="109">
        <f>(91.418+18.241+34.247+87.022+55.97+9.8+71.914+95.32+49.97+78.97)/1000</f>
        <v>0.59287200000000007</v>
      </c>
      <c r="E84" s="50">
        <f t="shared" si="7"/>
        <v>633.00828919557955</v>
      </c>
      <c r="F84" s="55">
        <v>485.48540789662889</v>
      </c>
      <c r="G84" s="61">
        <f t="shared" si="6"/>
        <v>375.29289043196167</v>
      </c>
    </row>
    <row r="85" spans="1:7" s="74" customFormat="1" ht="38.25" customHeight="1">
      <c r="A85" s="1">
        <f>A84+1</f>
        <v>72</v>
      </c>
      <c r="B85" s="58" t="s">
        <v>36</v>
      </c>
      <c r="C85" s="72" t="s">
        <v>25</v>
      </c>
      <c r="D85" s="73">
        <f>D84</f>
        <v>0.59287200000000007</v>
      </c>
      <c r="E85" s="50">
        <f t="shared" si="7"/>
        <v>38.172406207977296</v>
      </c>
      <c r="F85" s="51">
        <v>29.276308880293065</v>
      </c>
      <c r="G85" s="52">
        <f t="shared" si="6"/>
        <v>22.631350813335917</v>
      </c>
    </row>
    <row r="86" spans="1:7" s="62" customFormat="1" ht="48">
      <c r="A86" s="1">
        <v>73</v>
      </c>
      <c r="B86" s="56" t="s">
        <v>524</v>
      </c>
      <c r="C86" s="59" t="s">
        <v>17</v>
      </c>
      <c r="D86" s="60">
        <v>2.2000000000000002</v>
      </c>
      <c r="E86" s="50">
        <f t="shared" si="7"/>
        <v>52.692993683706916</v>
      </c>
      <c r="F86" s="51">
        <v>40.412866574524443</v>
      </c>
      <c r="G86" s="52">
        <f t="shared" si="6"/>
        <v>115.92458610415522</v>
      </c>
    </row>
    <row r="87" spans="1:7" s="4" customFormat="1" ht="24">
      <c r="A87" s="1">
        <f>A86+1</f>
        <v>74</v>
      </c>
      <c r="B87" s="54" t="s">
        <v>522</v>
      </c>
      <c r="C87" s="1" t="s">
        <v>17</v>
      </c>
      <c r="D87" s="2">
        <v>1.4</v>
      </c>
      <c r="E87" s="50">
        <f t="shared" si="7"/>
        <v>41.478233653150454</v>
      </c>
      <c r="F87" s="51">
        <v>31.811711675247441</v>
      </c>
      <c r="G87" s="52">
        <f t="shared" si="6"/>
        <v>58.069527114410633</v>
      </c>
    </row>
    <row r="88" spans="1:7" s="62" customFormat="1" ht="24">
      <c r="A88" s="1">
        <v>75</v>
      </c>
      <c r="B88" s="58" t="s">
        <v>523</v>
      </c>
      <c r="C88" s="68" t="s">
        <v>11</v>
      </c>
      <c r="D88" s="60">
        <v>10.199999999999999</v>
      </c>
      <c r="E88" s="50">
        <f t="shared" si="7"/>
        <v>21.478233435035847</v>
      </c>
      <c r="F88" s="51">
        <v>16.472720970776518</v>
      </c>
      <c r="G88" s="52">
        <f t="shared" si="6"/>
        <v>219.07798103736562</v>
      </c>
    </row>
    <row r="89" spans="1:7" s="111" customFormat="1" ht="24">
      <c r="A89" s="1">
        <f>A88+1</f>
        <v>76</v>
      </c>
      <c r="B89" s="58" t="s">
        <v>66</v>
      </c>
      <c r="C89" s="68" t="s">
        <v>11</v>
      </c>
      <c r="D89" s="60">
        <v>16</v>
      </c>
      <c r="E89" s="50">
        <f t="shared" si="7"/>
        <v>14.09749848886703</v>
      </c>
      <c r="F89" s="51">
        <v>10.812069795937695</v>
      </c>
      <c r="G89" s="52">
        <f t="shared" si="6"/>
        <v>225.55997582187248</v>
      </c>
    </row>
    <row r="90" spans="1:7" s="4" customFormat="1" ht="36">
      <c r="A90" s="1">
        <v>77</v>
      </c>
      <c r="B90" s="56" t="s">
        <v>67</v>
      </c>
      <c r="C90" s="1" t="s">
        <v>17</v>
      </c>
      <c r="D90" s="2">
        <v>0.8</v>
      </c>
      <c r="E90" s="50">
        <f t="shared" si="7"/>
        <v>124.86764633558786</v>
      </c>
      <c r="F90" s="51">
        <v>95.767182277126182</v>
      </c>
      <c r="G90" s="52">
        <f t="shared" si="6"/>
        <v>99.894117068470294</v>
      </c>
    </row>
    <row r="91" spans="1:7" s="4" customFormat="1" ht="18.75" customHeight="1">
      <c r="A91" s="1">
        <f t="shared" ref="A91:A101" si="8">A90+1</f>
        <v>78</v>
      </c>
      <c r="B91" s="66" t="s">
        <v>68</v>
      </c>
      <c r="C91" s="1" t="s">
        <v>25</v>
      </c>
      <c r="D91" s="49">
        <v>6.2E-2</v>
      </c>
      <c r="E91" s="50">
        <f t="shared" si="7"/>
        <v>459.00972709581731</v>
      </c>
      <c r="F91" s="51">
        <v>352.03729302000005</v>
      </c>
      <c r="G91" s="52">
        <f t="shared" si="6"/>
        <v>28.458603079940673</v>
      </c>
    </row>
    <row r="92" spans="1:7" s="4" customFormat="1" ht="28.5" customHeight="1">
      <c r="A92" s="1">
        <f t="shared" si="8"/>
        <v>79</v>
      </c>
      <c r="B92" s="66" t="s">
        <v>69</v>
      </c>
      <c r="C92" s="1" t="s">
        <v>25</v>
      </c>
      <c r="D92" s="49">
        <f>(66.25+25.26+52.28)/1000</f>
        <v>0.14379000000000003</v>
      </c>
      <c r="E92" s="50">
        <f t="shared" si="7"/>
        <v>628.08713227739815</v>
      </c>
      <c r="F92" s="51">
        <v>481.71112892662882</v>
      </c>
      <c r="G92" s="52">
        <f t="shared" si="6"/>
        <v>90.312648750167099</v>
      </c>
    </row>
    <row r="93" spans="1:7" s="74" customFormat="1" ht="38.25" customHeight="1">
      <c r="A93" s="1">
        <f t="shared" si="8"/>
        <v>80</v>
      </c>
      <c r="B93" s="58" t="s">
        <v>36</v>
      </c>
      <c r="C93" s="72" t="s">
        <v>25</v>
      </c>
      <c r="D93" s="49">
        <f>D92</f>
        <v>0.14379000000000003</v>
      </c>
      <c r="E93" s="50">
        <f t="shared" si="7"/>
        <v>38.172406207977296</v>
      </c>
      <c r="F93" s="51">
        <v>29.276308880293065</v>
      </c>
      <c r="G93" s="52">
        <f t="shared" si="6"/>
        <v>5.4888102886450563</v>
      </c>
    </row>
    <row r="94" spans="1:7" s="4" customFormat="1" ht="63.75" customHeight="1">
      <c r="A94" s="1">
        <f t="shared" si="8"/>
        <v>81</v>
      </c>
      <c r="B94" s="56" t="s">
        <v>609</v>
      </c>
      <c r="C94" s="59" t="s">
        <v>11</v>
      </c>
      <c r="D94" s="2">
        <v>195.7</v>
      </c>
      <c r="E94" s="50">
        <f t="shared" si="7"/>
        <v>12.819969835454179</v>
      </c>
      <c r="F94" s="51">
        <v>9.8322697996533801</v>
      </c>
      <c r="G94" s="52">
        <f t="shared" si="6"/>
        <v>2508.8680967983828</v>
      </c>
    </row>
    <row r="95" spans="1:7" s="82" customFormat="1" ht="37.5" customHeight="1">
      <c r="A95" s="1">
        <f t="shared" si="8"/>
        <v>82</v>
      </c>
      <c r="B95" s="56" t="s">
        <v>70</v>
      </c>
      <c r="C95" s="78" t="s">
        <v>11</v>
      </c>
      <c r="D95" s="112">
        <v>3.5</v>
      </c>
      <c r="E95" s="50">
        <f t="shared" si="7"/>
        <v>34.144673918700342</v>
      </c>
      <c r="F95" s="80">
        <v>26.187241506715772</v>
      </c>
      <c r="G95" s="81">
        <f t="shared" si="6"/>
        <v>119.5063587154512</v>
      </c>
    </row>
    <row r="96" spans="1:7" s="82" customFormat="1" ht="30" customHeight="1">
      <c r="A96" s="1">
        <f t="shared" si="8"/>
        <v>83</v>
      </c>
      <c r="B96" s="54" t="s">
        <v>71</v>
      </c>
      <c r="C96" s="78" t="s">
        <v>11</v>
      </c>
      <c r="D96" s="112">
        <v>205.8</v>
      </c>
      <c r="E96" s="50">
        <f t="shared" si="7"/>
        <v>5.3036911070133854</v>
      </c>
      <c r="F96" s="51">
        <v>4.0676633851323309</v>
      </c>
      <c r="G96" s="52">
        <f t="shared" si="6"/>
        <v>1091.4996298233548</v>
      </c>
    </row>
    <row r="97" spans="1:7" s="82" customFormat="1" ht="28.5" customHeight="1">
      <c r="A97" s="1">
        <f t="shared" si="8"/>
        <v>84</v>
      </c>
      <c r="B97" s="54" t="s">
        <v>72</v>
      </c>
      <c r="C97" s="78" t="s">
        <v>11</v>
      </c>
      <c r="D97" s="57">
        <v>1278.76</v>
      </c>
      <c r="E97" s="50">
        <f t="shared" si="7"/>
        <v>0.86810093459550774</v>
      </c>
      <c r="F97" s="51">
        <v>0.6657896010542288</v>
      </c>
      <c r="G97" s="52">
        <f t="shared" si="6"/>
        <v>1110.0927511233515</v>
      </c>
    </row>
    <row r="98" spans="1:7" s="82" customFormat="1" ht="24">
      <c r="A98" s="1">
        <f t="shared" si="8"/>
        <v>85</v>
      </c>
      <c r="B98" s="63" t="s">
        <v>73</v>
      </c>
      <c r="C98" s="78" t="s">
        <v>11</v>
      </c>
      <c r="D98" s="84">
        <v>81.44</v>
      </c>
      <c r="E98" s="50">
        <f t="shared" si="7"/>
        <v>25.16940867779044</v>
      </c>
      <c r="F98" s="51">
        <v>19.303666076762291</v>
      </c>
      <c r="G98" s="52">
        <f t="shared" si="6"/>
        <v>2049.7966427192532</v>
      </c>
    </row>
    <row r="99" spans="1:7" s="62" customFormat="1" ht="29.25" customHeight="1">
      <c r="A99" s="1">
        <f t="shared" si="8"/>
        <v>86</v>
      </c>
      <c r="B99" s="58" t="s">
        <v>74</v>
      </c>
      <c r="C99" s="68" t="s">
        <v>11</v>
      </c>
      <c r="D99" s="113">
        <v>2.7149999999999999</v>
      </c>
      <c r="E99" s="50">
        <f t="shared" si="7"/>
        <v>16.151232461320589</v>
      </c>
      <c r="F99" s="51">
        <v>12.38718009440603</v>
      </c>
      <c r="G99" s="52">
        <f t="shared" si="6"/>
        <v>43.8505961324854</v>
      </c>
    </row>
    <row r="100" spans="1:7" s="4" customFormat="1" ht="30" customHeight="1">
      <c r="A100" s="1">
        <f t="shared" si="8"/>
        <v>87</v>
      </c>
      <c r="B100" s="54" t="s">
        <v>75</v>
      </c>
      <c r="C100" s="1" t="s">
        <v>11</v>
      </c>
      <c r="D100" s="2">
        <v>0.96</v>
      </c>
      <c r="E100" s="50">
        <f t="shared" si="7"/>
        <v>62.602964691309971</v>
      </c>
      <c r="F100" s="51">
        <v>48.013314149995992</v>
      </c>
      <c r="G100" s="52">
        <f t="shared" si="6"/>
        <v>60.098846103657571</v>
      </c>
    </row>
    <row r="101" spans="1:7" s="62" customFormat="1" ht="39" customHeight="1">
      <c r="A101" s="1">
        <f t="shared" si="8"/>
        <v>88</v>
      </c>
      <c r="B101" s="66" t="s">
        <v>76</v>
      </c>
      <c r="C101" s="1" t="s">
        <v>77</v>
      </c>
      <c r="D101" s="67">
        <v>50</v>
      </c>
      <c r="E101" s="50">
        <f t="shared" si="7"/>
        <v>1.0325745565022488</v>
      </c>
      <c r="F101" s="51">
        <v>0.79193256755645591</v>
      </c>
      <c r="G101" s="52">
        <f t="shared" si="6"/>
        <v>51.628727825112442</v>
      </c>
    </row>
    <row r="102" spans="1:7" s="120" customFormat="1" ht="16.5" customHeight="1">
      <c r="A102" s="114"/>
      <c r="B102" s="115" t="s">
        <v>78</v>
      </c>
      <c r="C102" s="116"/>
      <c r="D102" s="117"/>
      <c r="E102" s="50"/>
      <c r="F102" s="118"/>
      <c r="G102" s="119">
        <f>SUM(G12:G101)</f>
        <v>94105.957439512131</v>
      </c>
    </row>
    <row r="103" spans="1:7" s="44" customFormat="1" ht="24.75" customHeight="1">
      <c r="A103" s="121"/>
      <c r="B103" s="46" t="s">
        <v>566</v>
      </c>
      <c r="C103" s="122"/>
      <c r="D103" s="123"/>
      <c r="E103" s="50"/>
      <c r="F103" s="124"/>
      <c r="G103" s="125"/>
    </row>
    <row r="104" spans="1:7" s="88" customFormat="1" ht="24.75">
      <c r="A104" s="86">
        <v>1</v>
      </c>
      <c r="B104" s="126" t="s">
        <v>79</v>
      </c>
      <c r="C104" s="86" t="s">
        <v>80</v>
      </c>
      <c r="D104" s="69">
        <f>0.131*34</f>
        <v>4.4540000000000006</v>
      </c>
      <c r="E104" s="50">
        <f t="shared" si="7"/>
        <v>1.1922520265146619</v>
      </c>
      <c r="F104" s="51">
        <v>0.91439712763258241</v>
      </c>
      <c r="G104" s="52">
        <f t="shared" ref="G104:G135" si="9">E104*D104</f>
        <v>5.3102905260963045</v>
      </c>
    </row>
    <row r="105" spans="1:7" s="88" customFormat="1" ht="16.5" customHeight="1">
      <c r="A105" s="86">
        <f t="shared" ref="A105:A136" si="10">A104+1</f>
        <v>2</v>
      </c>
      <c r="B105" s="126" t="s">
        <v>81</v>
      </c>
      <c r="C105" s="86" t="s">
        <v>82</v>
      </c>
      <c r="D105" s="127">
        <v>34</v>
      </c>
      <c r="E105" s="50">
        <f t="shared" si="7"/>
        <v>5.9650386887045785</v>
      </c>
      <c r="F105" s="51">
        <v>4.5748836000000006</v>
      </c>
      <c r="G105" s="52">
        <f t="shared" si="9"/>
        <v>202.81131541595568</v>
      </c>
    </row>
    <row r="106" spans="1:7" s="129" customFormat="1" ht="18" customHeight="1">
      <c r="A106" s="86">
        <f t="shared" si="10"/>
        <v>3</v>
      </c>
      <c r="B106" s="85" t="s">
        <v>83</v>
      </c>
      <c r="C106" s="86" t="s">
        <v>6</v>
      </c>
      <c r="D106" s="128">
        <v>6</v>
      </c>
      <c r="E106" s="50">
        <f t="shared" si="7"/>
        <v>11.8460305558198</v>
      </c>
      <c r="F106" s="51">
        <v>9.0853075299480075</v>
      </c>
      <c r="G106" s="52">
        <f t="shared" si="9"/>
        <v>71.076183334918795</v>
      </c>
    </row>
    <row r="107" spans="1:7" s="129" customFormat="1" ht="19.5" customHeight="1">
      <c r="A107" s="86">
        <f t="shared" si="10"/>
        <v>4</v>
      </c>
      <c r="B107" s="85" t="s">
        <v>84</v>
      </c>
      <c r="C107" s="86" t="s">
        <v>6</v>
      </c>
      <c r="D107" s="128">
        <v>8</v>
      </c>
      <c r="E107" s="50">
        <f t="shared" si="7"/>
        <v>6.9248736376385223</v>
      </c>
      <c r="F107" s="51">
        <v>5.3110285599480065</v>
      </c>
      <c r="G107" s="52">
        <f t="shared" si="9"/>
        <v>55.398989101108178</v>
      </c>
    </row>
    <row r="108" spans="1:7" s="135" customFormat="1" ht="21" customHeight="1">
      <c r="A108" s="86">
        <f t="shared" si="10"/>
        <v>5</v>
      </c>
      <c r="B108" s="130" t="s">
        <v>85</v>
      </c>
      <c r="C108" s="131" t="s">
        <v>6</v>
      </c>
      <c r="D108" s="132">
        <v>6</v>
      </c>
      <c r="E108" s="50">
        <f t="shared" si="7"/>
        <v>5.4764888960517348</v>
      </c>
      <c r="F108" s="133">
        <v>4.2001905676776436</v>
      </c>
      <c r="G108" s="134">
        <f t="shared" si="9"/>
        <v>32.858933376310411</v>
      </c>
    </row>
    <row r="109" spans="1:7" s="88" customFormat="1" ht="37.5" customHeight="1">
      <c r="A109" s="86">
        <f t="shared" si="10"/>
        <v>6</v>
      </c>
      <c r="B109" s="85" t="s">
        <v>86</v>
      </c>
      <c r="C109" s="86" t="s">
        <v>19</v>
      </c>
      <c r="D109" s="136">
        <v>113</v>
      </c>
      <c r="E109" s="50">
        <f t="shared" si="7"/>
        <v>4.5460706374829964</v>
      </c>
      <c r="F109" s="51">
        <v>3.4866067244870016</v>
      </c>
      <c r="G109" s="52">
        <f t="shared" si="9"/>
        <v>513.70598203557859</v>
      </c>
    </row>
    <row r="110" spans="1:7" s="129" customFormat="1" ht="19.5" customHeight="1">
      <c r="A110" s="86">
        <f t="shared" si="10"/>
        <v>7</v>
      </c>
      <c r="B110" s="85" t="s">
        <v>87</v>
      </c>
      <c r="C110" s="86" t="s">
        <v>6</v>
      </c>
      <c r="D110" s="128">
        <v>23</v>
      </c>
      <c r="E110" s="50">
        <f t="shared" si="7"/>
        <v>5.9650386887045791E-2</v>
      </c>
      <c r="F110" s="51">
        <v>4.5748836000000008E-2</v>
      </c>
      <c r="G110" s="52">
        <f t="shared" si="9"/>
        <v>1.3719588984020532</v>
      </c>
    </row>
    <row r="111" spans="1:7" s="129" customFormat="1" ht="19.5" customHeight="1">
      <c r="A111" s="86">
        <f t="shared" si="10"/>
        <v>8</v>
      </c>
      <c r="B111" s="85" t="s">
        <v>88</v>
      </c>
      <c r="C111" s="86" t="s">
        <v>6</v>
      </c>
      <c r="D111" s="128">
        <v>1</v>
      </c>
      <c r="E111" s="50">
        <f t="shared" si="7"/>
        <v>7.456298360880724E-2</v>
      </c>
      <c r="F111" s="51">
        <v>5.7186045000000012E-2</v>
      </c>
      <c r="G111" s="52">
        <f t="shared" si="9"/>
        <v>7.456298360880724E-2</v>
      </c>
    </row>
    <row r="112" spans="1:7" s="129" customFormat="1" ht="26.25" customHeight="1">
      <c r="A112" s="86">
        <f t="shared" si="10"/>
        <v>9</v>
      </c>
      <c r="B112" s="85" t="s">
        <v>89</v>
      </c>
      <c r="C112" s="86" t="s">
        <v>6</v>
      </c>
      <c r="D112" s="128">
        <v>5</v>
      </c>
      <c r="E112" s="50">
        <f t="shared" si="7"/>
        <v>0.134213370495853</v>
      </c>
      <c r="F112" s="51">
        <v>0.10293488100000001</v>
      </c>
      <c r="G112" s="52">
        <f t="shared" si="9"/>
        <v>0.67106685247926501</v>
      </c>
    </row>
    <row r="113" spans="1:7" s="129" customFormat="1" ht="19.5" customHeight="1">
      <c r="A113" s="86">
        <f t="shared" si="10"/>
        <v>10</v>
      </c>
      <c r="B113" s="85" t="s">
        <v>90</v>
      </c>
      <c r="C113" s="86" t="s">
        <v>6</v>
      </c>
      <c r="D113" s="128">
        <v>3</v>
      </c>
      <c r="E113" s="50">
        <f t="shared" si="7"/>
        <v>0.22368895082642171</v>
      </c>
      <c r="F113" s="51">
        <v>0.17155813500000003</v>
      </c>
      <c r="G113" s="52">
        <f t="shared" si="9"/>
        <v>0.67106685247926512</v>
      </c>
    </row>
    <row r="114" spans="1:7" s="88" customFormat="1" ht="36" customHeight="1">
      <c r="A114" s="86">
        <f t="shared" si="10"/>
        <v>11</v>
      </c>
      <c r="B114" s="126" t="s">
        <v>91</v>
      </c>
      <c r="C114" s="86" t="s">
        <v>92</v>
      </c>
      <c r="D114" s="137">
        <v>56</v>
      </c>
      <c r="E114" s="50">
        <f t="shared" si="7"/>
        <v>0.44737790165284341</v>
      </c>
      <c r="F114" s="133">
        <v>0.34311627000000006</v>
      </c>
      <c r="G114" s="134">
        <f t="shared" si="9"/>
        <v>25.053162492559231</v>
      </c>
    </row>
    <row r="115" spans="1:7" s="135" customFormat="1" ht="21" customHeight="1">
      <c r="A115" s="86">
        <f t="shared" si="10"/>
        <v>12</v>
      </c>
      <c r="B115" s="130" t="s">
        <v>93</v>
      </c>
      <c r="C115" s="131" t="s">
        <v>6</v>
      </c>
      <c r="D115" s="132">
        <v>1</v>
      </c>
      <c r="E115" s="50">
        <f t="shared" si="7"/>
        <v>6.5203706665750367</v>
      </c>
      <c r="F115" s="133">
        <v>5.0007951976776441</v>
      </c>
      <c r="G115" s="134">
        <f t="shared" si="9"/>
        <v>6.5203706665750367</v>
      </c>
    </row>
    <row r="116" spans="1:7" s="88" customFormat="1" ht="25.5" customHeight="1">
      <c r="A116" s="86">
        <f t="shared" si="10"/>
        <v>13</v>
      </c>
      <c r="B116" s="126" t="s">
        <v>94</v>
      </c>
      <c r="C116" s="86" t="s">
        <v>10</v>
      </c>
      <c r="D116" s="87">
        <v>28</v>
      </c>
      <c r="E116" s="50">
        <f t="shared" si="7"/>
        <v>0.71573968723589987</v>
      </c>
      <c r="F116" s="133">
        <v>0.54893621448006935</v>
      </c>
      <c r="G116" s="134">
        <f t="shared" si="9"/>
        <v>20.040711242605198</v>
      </c>
    </row>
    <row r="117" spans="1:7" s="88" customFormat="1" ht="30" customHeight="1">
      <c r="A117" s="86">
        <f t="shared" si="10"/>
        <v>14</v>
      </c>
      <c r="B117" s="126" t="s">
        <v>95</v>
      </c>
      <c r="C117" s="86" t="s">
        <v>80</v>
      </c>
      <c r="D117" s="69">
        <f>D118*0.131+D119*0.099</f>
        <v>62.348000000000006</v>
      </c>
      <c r="E117" s="50">
        <f t="shared" si="7"/>
        <v>1.1922520265146619</v>
      </c>
      <c r="F117" s="51">
        <v>0.91439712763258241</v>
      </c>
      <c r="G117" s="52">
        <f t="shared" si="9"/>
        <v>74.334529349136147</v>
      </c>
    </row>
    <row r="118" spans="1:7" s="88" customFormat="1" ht="16.5" customHeight="1">
      <c r="A118" s="86">
        <f t="shared" si="10"/>
        <v>15</v>
      </c>
      <c r="B118" s="126" t="s">
        <v>81</v>
      </c>
      <c r="C118" s="86" t="s">
        <v>82</v>
      </c>
      <c r="D118" s="127">
        <v>451</v>
      </c>
      <c r="E118" s="50">
        <f t="shared" si="7"/>
        <v>5.9650386887045785</v>
      </c>
      <c r="F118" s="51">
        <v>4.5748836000000006</v>
      </c>
      <c r="G118" s="52">
        <f t="shared" si="9"/>
        <v>2690.2324486057651</v>
      </c>
    </row>
    <row r="119" spans="1:7" s="88" customFormat="1" ht="16.5" customHeight="1">
      <c r="A119" s="86">
        <f t="shared" si="10"/>
        <v>16</v>
      </c>
      <c r="B119" s="126" t="s">
        <v>96</v>
      </c>
      <c r="C119" s="86" t="s">
        <v>82</v>
      </c>
      <c r="D119" s="127">
        <v>33</v>
      </c>
      <c r="E119" s="50">
        <f t="shared" si="7"/>
        <v>5.7860875280434403</v>
      </c>
      <c r="F119" s="51">
        <v>4.4376370920000001</v>
      </c>
      <c r="G119" s="52">
        <f t="shared" si="9"/>
        <v>190.94088842543354</v>
      </c>
    </row>
    <row r="120" spans="1:7" s="129" customFormat="1" ht="18" customHeight="1">
      <c r="A120" s="86">
        <f t="shared" si="10"/>
        <v>17</v>
      </c>
      <c r="B120" s="85" t="s">
        <v>83</v>
      </c>
      <c r="C120" s="86" t="s">
        <v>6</v>
      </c>
      <c r="D120" s="128">
        <v>41</v>
      </c>
      <c r="E120" s="50">
        <f t="shared" si="7"/>
        <v>11.8460305558198</v>
      </c>
      <c r="F120" s="51">
        <v>9.0853075299480075</v>
      </c>
      <c r="G120" s="52">
        <f t="shared" si="9"/>
        <v>485.68725278861177</v>
      </c>
    </row>
    <row r="121" spans="1:7" s="129" customFormat="1" ht="19.5" customHeight="1">
      <c r="A121" s="86">
        <f t="shared" si="10"/>
        <v>18</v>
      </c>
      <c r="B121" s="85" t="s">
        <v>84</v>
      </c>
      <c r="C121" s="86" t="s">
        <v>6</v>
      </c>
      <c r="D121" s="128">
        <v>55</v>
      </c>
      <c r="E121" s="50">
        <f t="shared" si="7"/>
        <v>6.6266217032032939</v>
      </c>
      <c r="F121" s="51">
        <v>5.0822843799480069</v>
      </c>
      <c r="G121" s="52">
        <f t="shared" si="9"/>
        <v>364.46419367618114</v>
      </c>
    </row>
    <row r="122" spans="1:7" s="135" customFormat="1" ht="21" customHeight="1">
      <c r="A122" s="86">
        <f t="shared" si="10"/>
        <v>19</v>
      </c>
      <c r="B122" s="130" t="s">
        <v>85</v>
      </c>
      <c r="C122" s="131" t="s">
        <v>6</v>
      </c>
      <c r="D122" s="132">
        <v>48</v>
      </c>
      <c r="E122" s="50">
        <f t="shared" si="7"/>
        <v>3.6869772894403612</v>
      </c>
      <c r="F122" s="133">
        <v>2.8277254876776432</v>
      </c>
      <c r="G122" s="134">
        <f t="shared" si="9"/>
        <v>176.97490989313735</v>
      </c>
    </row>
    <row r="123" spans="1:7" s="88" customFormat="1" ht="37.5" customHeight="1">
      <c r="A123" s="86">
        <f t="shared" si="10"/>
        <v>20</v>
      </c>
      <c r="B123" s="85" t="s">
        <v>86</v>
      </c>
      <c r="C123" s="86" t="s">
        <v>19</v>
      </c>
      <c r="D123" s="136">
        <v>218</v>
      </c>
      <c r="E123" s="50">
        <f t="shared" si="7"/>
        <v>4.2627312997695288</v>
      </c>
      <c r="F123" s="51">
        <v>3.2692997534870014</v>
      </c>
      <c r="G123" s="52">
        <f t="shared" si="9"/>
        <v>929.27542334975726</v>
      </c>
    </row>
    <row r="124" spans="1:7" s="88" customFormat="1" ht="21.75" customHeight="1">
      <c r="A124" s="86">
        <f t="shared" si="10"/>
        <v>21</v>
      </c>
      <c r="B124" s="85" t="s">
        <v>97</v>
      </c>
      <c r="C124" s="86" t="s">
        <v>19</v>
      </c>
      <c r="D124" s="136">
        <v>63</v>
      </c>
      <c r="E124" s="50">
        <f t="shared" si="7"/>
        <v>3.7505975031149621</v>
      </c>
      <c r="F124" s="51">
        <v>2.8765189804540725</v>
      </c>
      <c r="G124" s="52">
        <f t="shared" si="9"/>
        <v>236.28764269624261</v>
      </c>
    </row>
    <row r="125" spans="1:7" s="88" customFormat="1" ht="18" customHeight="1">
      <c r="A125" s="86">
        <f t="shared" si="10"/>
        <v>22</v>
      </c>
      <c r="B125" s="85" t="s">
        <v>98</v>
      </c>
      <c r="C125" s="86" t="s">
        <v>19</v>
      </c>
      <c r="D125" s="136">
        <v>26</v>
      </c>
      <c r="E125" s="50">
        <f t="shared" si="7"/>
        <v>3.8534460712178986</v>
      </c>
      <c r="F125" s="51">
        <v>2.9553986410987867</v>
      </c>
      <c r="G125" s="52">
        <f t="shared" si="9"/>
        <v>100.18959785166537</v>
      </c>
    </row>
    <row r="126" spans="1:7" s="88" customFormat="1" ht="17.25" customHeight="1">
      <c r="A126" s="86">
        <f t="shared" si="10"/>
        <v>23</v>
      </c>
      <c r="B126" s="85" t="s">
        <v>99</v>
      </c>
      <c r="C126" s="86" t="s">
        <v>19</v>
      </c>
      <c r="D126" s="136">
        <v>69</v>
      </c>
      <c r="E126" s="50">
        <f t="shared" si="7"/>
        <v>5.8027813425427386</v>
      </c>
      <c r="F126" s="51">
        <v>4.4504404051317152</v>
      </c>
      <c r="G126" s="52">
        <f t="shared" si="9"/>
        <v>400.39191263544899</v>
      </c>
    </row>
    <row r="127" spans="1:7" s="88" customFormat="1" ht="21" customHeight="1">
      <c r="A127" s="86">
        <f t="shared" si="10"/>
        <v>24</v>
      </c>
      <c r="B127" s="85" t="s">
        <v>100</v>
      </c>
      <c r="C127" s="86" t="s">
        <v>19</v>
      </c>
      <c r="D127" s="136">
        <v>99</v>
      </c>
      <c r="E127" s="50">
        <f t="shared" si="7"/>
        <v>6.7538649044759413</v>
      </c>
      <c r="F127" s="51">
        <v>5.1798734929601391</v>
      </c>
      <c r="G127" s="52">
        <f t="shared" si="9"/>
        <v>668.63262554311814</v>
      </c>
    </row>
    <row r="128" spans="1:7" s="88" customFormat="1" ht="16.5" customHeight="1">
      <c r="A128" s="86">
        <f t="shared" si="10"/>
        <v>25</v>
      </c>
      <c r="B128" s="85" t="s">
        <v>101</v>
      </c>
      <c r="C128" s="86" t="s">
        <v>19</v>
      </c>
      <c r="D128" s="136">
        <v>53</v>
      </c>
      <c r="E128" s="50">
        <f t="shared" si="7"/>
        <v>9.1846181701230556</v>
      </c>
      <c r="F128" s="51">
        <v>7.0441385599601389</v>
      </c>
      <c r="G128" s="52">
        <f t="shared" si="9"/>
        <v>486.78476301652194</v>
      </c>
    </row>
    <row r="129" spans="1:7" s="129" customFormat="1" ht="19.5" customHeight="1">
      <c r="A129" s="86">
        <f t="shared" si="10"/>
        <v>26</v>
      </c>
      <c r="B129" s="85" t="s">
        <v>87</v>
      </c>
      <c r="C129" s="86" t="s">
        <v>6</v>
      </c>
      <c r="D129" s="128">
        <v>29</v>
      </c>
      <c r="E129" s="50">
        <f t="shared" si="7"/>
        <v>4.4737790165284341E-2</v>
      </c>
      <c r="F129" s="51">
        <v>3.4311627000000004E-2</v>
      </c>
      <c r="G129" s="52">
        <f t="shared" si="9"/>
        <v>1.2973959147932459</v>
      </c>
    </row>
    <row r="130" spans="1:7" s="129" customFormat="1" ht="19.5" customHeight="1">
      <c r="A130" s="86">
        <f t="shared" si="10"/>
        <v>27</v>
      </c>
      <c r="B130" s="85" t="s">
        <v>102</v>
      </c>
      <c r="C130" s="86" t="s">
        <v>6</v>
      </c>
      <c r="D130" s="128">
        <v>26</v>
      </c>
      <c r="E130" s="50">
        <f t="shared" si="7"/>
        <v>7.456298360880724E-2</v>
      </c>
      <c r="F130" s="51">
        <v>5.7186045000000012E-2</v>
      </c>
      <c r="G130" s="52">
        <f t="shared" si="9"/>
        <v>1.9386375738289883</v>
      </c>
    </row>
    <row r="131" spans="1:7" s="129" customFormat="1" ht="19.5" customHeight="1">
      <c r="A131" s="86">
        <f t="shared" si="10"/>
        <v>28</v>
      </c>
      <c r="B131" s="85" t="s">
        <v>103</v>
      </c>
      <c r="C131" s="86" t="s">
        <v>6</v>
      </c>
      <c r="D131" s="128">
        <v>29</v>
      </c>
      <c r="E131" s="50">
        <f t="shared" si="7"/>
        <v>0.16403856393937591</v>
      </c>
      <c r="F131" s="51">
        <v>0.12580929900000001</v>
      </c>
      <c r="G131" s="52">
        <f t="shared" si="9"/>
        <v>4.7571183542419018</v>
      </c>
    </row>
    <row r="132" spans="1:7" s="129" customFormat="1" ht="19.5" customHeight="1">
      <c r="A132" s="86">
        <f t="shared" si="10"/>
        <v>29</v>
      </c>
      <c r="B132" s="85" t="s">
        <v>104</v>
      </c>
      <c r="C132" s="86" t="s">
        <v>6</v>
      </c>
      <c r="D132" s="128">
        <v>29</v>
      </c>
      <c r="E132" s="50">
        <f t="shared" si="7"/>
        <v>0.43246530493108187</v>
      </c>
      <c r="F132" s="51">
        <v>0.331679061</v>
      </c>
      <c r="G132" s="52">
        <f t="shared" si="9"/>
        <v>12.541493843001374</v>
      </c>
    </row>
    <row r="133" spans="1:7" s="129" customFormat="1" ht="19.5" customHeight="1">
      <c r="A133" s="86">
        <f t="shared" si="10"/>
        <v>30</v>
      </c>
      <c r="B133" s="85" t="s">
        <v>105</v>
      </c>
      <c r="C133" s="86" t="s">
        <v>6</v>
      </c>
      <c r="D133" s="128">
        <v>40</v>
      </c>
      <c r="E133" s="50">
        <f t="shared" si="7"/>
        <v>0.77545502953159517</v>
      </c>
      <c r="F133" s="51">
        <v>0.59473486800000008</v>
      </c>
      <c r="G133" s="52">
        <f t="shared" si="9"/>
        <v>31.018201181263805</v>
      </c>
    </row>
    <row r="134" spans="1:7" s="129" customFormat="1" ht="19.5" customHeight="1">
      <c r="A134" s="86">
        <f t="shared" si="10"/>
        <v>31</v>
      </c>
      <c r="B134" s="85" t="s">
        <v>106</v>
      </c>
      <c r="C134" s="86" t="s">
        <v>6</v>
      </c>
      <c r="D134" s="128">
        <v>30</v>
      </c>
      <c r="E134" s="50">
        <f t="shared" si="7"/>
        <v>1.1333573508538699</v>
      </c>
      <c r="F134" s="51">
        <v>0.86922788400000017</v>
      </c>
      <c r="G134" s="52">
        <f t="shared" si="9"/>
        <v>34.000720525616096</v>
      </c>
    </row>
    <row r="135" spans="1:7" s="129" customFormat="1" ht="19.5" customHeight="1">
      <c r="A135" s="86">
        <f t="shared" si="10"/>
        <v>32</v>
      </c>
      <c r="B135" s="85" t="s">
        <v>88</v>
      </c>
      <c r="C135" s="86" t="s">
        <v>6</v>
      </c>
      <c r="D135" s="128">
        <v>3</v>
      </c>
      <c r="E135" s="50">
        <f t="shared" si="7"/>
        <v>8.9475580330568683E-2</v>
      </c>
      <c r="F135" s="51">
        <v>6.8623254000000009E-2</v>
      </c>
      <c r="G135" s="52">
        <f t="shared" si="9"/>
        <v>0.26842674099170605</v>
      </c>
    </row>
    <row r="136" spans="1:7" s="129" customFormat="1" ht="19.5" customHeight="1">
      <c r="A136" s="86">
        <f t="shared" si="10"/>
        <v>33</v>
      </c>
      <c r="B136" s="85" t="s">
        <v>104</v>
      </c>
      <c r="C136" s="86" t="s">
        <v>6</v>
      </c>
      <c r="D136" s="128">
        <v>1</v>
      </c>
      <c r="E136" s="50">
        <f t="shared" si="7"/>
        <v>0.65615425575750363</v>
      </c>
      <c r="F136" s="51">
        <v>0.50323719600000005</v>
      </c>
      <c r="G136" s="52">
        <f t="shared" ref="G136:G164" si="11">E136*D136</f>
        <v>0.65615425575750363</v>
      </c>
    </row>
    <row r="137" spans="1:7" s="129" customFormat="1" ht="19.5" customHeight="1">
      <c r="A137" s="86">
        <f t="shared" ref="A137:A164" si="12">A136+1</f>
        <v>34</v>
      </c>
      <c r="B137" s="85" t="s">
        <v>105</v>
      </c>
      <c r="C137" s="86" t="s">
        <v>6</v>
      </c>
      <c r="D137" s="128">
        <v>1</v>
      </c>
      <c r="E137" s="50">
        <f t="shared" si="7"/>
        <v>0.46229049837460484</v>
      </c>
      <c r="F137" s="51">
        <v>0.35455347900000006</v>
      </c>
      <c r="G137" s="52">
        <f t="shared" si="11"/>
        <v>0.46229049837460484</v>
      </c>
    </row>
    <row r="138" spans="1:7" s="129" customFormat="1" ht="26.25" customHeight="1">
      <c r="A138" s="86">
        <f t="shared" si="12"/>
        <v>35</v>
      </c>
      <c r="B138" s="85" t="s">
        <v>107</v>
      </c>
      <c r="C138" s="86" t="s">
        <v>6</v>
      </c>
      <c r="D138" s="128">
        <v>8</v>
      </c>
      <c r="E138" s="50">
        <f t="shared" si="7"/>
        <v>0.134213370495853</v>
      </c>
      <c r="F138" s="51">
        <v>0.10293488100000001</v>
      </c>
      <c r="G138" s="52">
        <f t="shared" si="11"/>
        <v>1.073706963966824</v>
      </c>
    </row>
    <row r="139" spans="1:7" s="129" customFormat="1" ht="19.5" customHeight="1">
      <c r="A139" s="86">
        <f t="shared" si="12"/>
        <v>36</v>
      </c>
      <c r="B139" s="85" t="s">
        <v>108</v>
      </c>
      <c r="C139" s="86" t="s">
        <v>6</v>
      </c>
      <c r="D139" s="128">
        <v>3</v>
      </c>
      <c r="E139" s="50">
        <f t="shared" si="7"/>
        <v>0.20877635410466025</v>
      </c>
      <c r="F139" s="51">
        <v>0.16012092600000002</v>
      </c>
      <c r="G139" s="52">
        <f t="shared" si="11"/>
        <v>0.62632906231398078</v>
      </c>
    </row>
    <row r="140" spans="1:7" s="129" customFormat="1" ht="19.5" customHeight="1">
      <c r="A140" s="86">
        <f t="shared" si="12"/>
        <v>37</v>
      </c>
      <c r="B140" s="85" t="s">
        <v>109</v>
      </c>
      <c r="C140" s="86" t="s">
        <v>6</v>
      </c>
      <c r="D140" s="128">
        <v>4</v>
      </c>
      <c r="E140" s="50">
        <f t="shared" si="7"/>
        <v>0.20877635410466025</v>
      </c>
      <c r="F140" s="51">
        <v>0.16012092600000002</v>
      </c>
      <c r="G140" s="52">
        <f t="shared" si="11"/>
        <v>0.835105416418641</v>
      </c>
    </row>
    <row r="141" spans="1:7" s="129" customFormat="1" ht="19.5" customHeight="1">
      <c r="A141" s="86">
        <f t="shared" si="12"/>
        <v>38</v>
      </c>
      <c r="B141" s="85" t="s">
        <v>110</v>
      </c>
      <c r="C141" s="86" t="s">
        <v>6</v>
      </c>
      <c r="D141" s="128">
        <v>1</v>
      </c>
      <c r="E141" s="50">
        <f t="shared" si="7"/>
        <v>0.29825193443522896</v>
      </c>
      <c r="F141" s="51">
        <v>0.22874418000000005</v>
      </c>
      <c r="G141" s="52">
        <f t="shared" si="11"/>
        <v>0.29825193443522896</v>
      </c>
    </row>
    <row r="142" spans="1:7" s="129" customFormat="1" ht="19.5" customHeight="1">
      <c r="A142" s="86">
        <f t="shared" si="12"/>
        <v>39</v>
      </c>
      <c r="B142" s="85" t="s">
        <v>111</v>
      </c>
      <c r="C142" s="86" t="s">
        <v>6</v>
      </c>
      <c r="D142" s="128">
        <v>3</v>
      </c>
      <c r="E142" s="50">
        <f t="shared" si="7"/>
        <v>0.29825193443522896</v>
      </c>
      <c r="F142" s="51">
        <v>0.22874418000000005</v>
      </c>
      <c r="G142" s="52">
        <f t="shared" si="11"/>
        <v>0.89475580330568683</v>
      </c>
    </row>
    <row r="143" spans="1:7" s="129" customFormat="1" ht="15.75" customHeight="1">
      <c r="A143" s="86">
        <f t="shared" si="12"/>
        <v>40</v>
      </c>
      <c r="B143" s="85" t="s">
        <v>112</v>
      </c>
      <c r="C143" s="86" t="s">
        <v>6</v>
      </c>
      <c r="D143" s="128">
        <v>1</v>
      </c>
      <c r="E143" s="50">
        <f t="shared" ref="E143:E207" si="13">+F143*$E$10</f>
        <v>0.34298972460051325</v>
      </c>
      <c r="F143" s="51">
        <v>0.26305580700000003</v>
      </c>
      <c r="G143" s="52">
        <f t="shared" si="11"/>
        <v>0.34298972460051325</v>
      </c>
    </row>
    <row r="144" spans="1:7" s="129" customFormat="1" ht="19.5" customHeight="1">
      <c r="A144" s="86">
        <f t="shared" si="12"/>
        <v>41</v>
      </c>
      <c r="B144" s="85" t="s">
        <v>113</v>
      </c>
      <c r="C144" s="86" t="s">
        <v>6</v>
      </c>
      <c r="D144" s="128">
        <v>1</v>
      </c>
      <c r="E144" s="50">
        <f t="shared" si="13"/>
        <v>0.34298972460051325</v>
      </c>
      <c r="F144" s="51">
        <v>0.26305580700000003</v>
      </c>
      <c r="G144" s="52">
        <f t="shared" si="11"/>
        <v>0.34298972460051325</v>
      </c>
    </row>
    <row r="145" spans="1:7" s="129" customFormat="1" ht="19.5" customHeight="1">
      <c r="A145" s="86">
        <f t="shared" si="12"/>
        <v>42</v>
      </c>
      <c r="B145" s="85" t="s">
        <v>114</v>
      </c>
      <c r="C145" s="86" t="s">
        <v>6</v>
      </c>
      <c r="D145" s="128">
        <v>1</v>
      </c>
      <c r="E145" s="50">
        <f t="shared" si="13"/>
        <v>0.74562983608807232</v>
      </c>
      <c r="F145" s="51">
        <v>0.57186045000000008</v>
      </c>
      <c r="G145" s="52">
        <f t="shared" si="11"/>
        <v>0.74562983608807232</v>
      </c>
    </row>
    <row r="146" spans="1:7" s="129" customFormat="1" ht="19.5" customHeight="1">
      <c r="A146" s="86">
        <f t="shared" si="12"/>
        <v>43</v>
      </c>
      <c r="B146" s="85" t="s">
        <v>115</v>
      </c>
      <c r="C146" s="86" t="s">
        <v>6</v>
      </c>
      <c r="D146" s="128">
        <v>4</v>
      </c>
      <c r="E146" s="50">
        <f t="shared" si="13"/>
        <v>0.74562983608807232</v>
      </c>
      <c r="F146" s="51">
        <v>0.57186045000000008</v>
      </c>
      <c r="G146" s="52">
        <f t="shared" si="11"/>
        <v>2.9825193443522893</v>
      </c>
    </row>
    <row r="147" spans="1:7" s="129" customFormat="1" ht="19.5" customHeight="1">
      <c r="A147" s="86">
        <f t="shared" si="12"/>
        <v>44</v>
      </c>
      <c r="B147" s="85" t="s">
        <v>116</v>
      </c>
      <c r="C147" s="86" t="s">
        <v>6</v>
      </c>
      <c r="D147" s="128">
        <v>3</v>
      </c>
      <c r="E147" s="50">
        <f t="shared" si="13"/>
        <v>0.74562983608807232</v>
      </c>
      <c r="F147" s="51">
        <v>0.57186045000000008</v>
      </c>
      <c r="G147" s="52">
        <f t="shared" si="11"/>
        <v>2.2368895082642171</v>
      </c>
    </row>
    <row r="148" spans="1:7" s="129" customFormat="1" ht="19.5" customHeight="1">
      <c r="A148" s="86">
        <f t="shared" si="12"/>
        <v>45</v>
      </c>
      <c r="B148" s="85" t="s">
        <v>117</v>
      </c>
      <c r="C148" s="86" t="s">
        <v>6</v>
      </c>
      <c r="D148" s="128">
        <v>3</v>
      </c>
      <c r="E148" s="50">
        <f t="shared" si="13"/>
        <v>0.74562983608807232</v>
      </c>
      <c r="F148" s="51">
        <v>0.57186045000000008</v>
      </c>
      <c r="G148" s="52">
        <f t="shared" si="11"/>
        <v>2.2368895082642171</v>
      </c>
    </row>
    <row r="149" spans="1:7" s="129" customFormat="1" ht="19.5" customHeight="1">
      <c r="A149" s="86">
        <f t="shared" si="12"/>
        <v>46</v>
      </c>
      <c r="B149" s="85" t="s">
        <v>118</v>
      </c>
      <c r="C149" s="86" t="s">
        <v>6</v>
      </c>
      <c r="D149" s="128">
        <v>2</v>
      </c>
      <c r="E149" s="50">
        <f t="shared" si="13"/>
        <v>0.74562983608807232</v>
      </c>
      <c r="F149" s="51">
        <v>0.57186045000000008</v>
      </c>
      <c r="G149" s="52">
        <f t="shared" si="11"/>
        <v>1.4912596721761446</v>
      </c>
    </row>
    <row r="150" spans="1:7" s="129" customFormat="1" ht="19.5" customHeight="1">
      <c r="A150" s="86">
        <f t="shared" si="12"/>
        <v>47</v>
      </c>
      <c r="B150" s="85" t="s">
        <v>119</v>
      </c>
      <c r="C150" s="86" t="s">
        <v>6</v>
      </c>
      <c r="D150" s="128">
        <v>10</v>
      </c>
      <c r="E150" s="50">
        <f t="shared" si="13"/>
        <v>0.64124165903574215</v>
      </c>
      <c r="F150" s="51">
        <v>0.49179998700000005</v>
      </c>
      <c r="G150" s="52">
        <f t="shared" si="11"/>
        <v>6.412416590357422</v>
      </c>
    </row>
    <row r="151" spans="1:7" s="129" customFormat="1" ht="19.5" customHeight="1">
      <c r="A151" s="86">
        <f t="shared" si="12"/>
        <v>48</v>
      </c>
      <c r="B151" s="85" t="s">
        <v>120</v>
      </c>
      <c r="C151" s="86" t="s">
        <v>6</v>
      </c>
      <c r="D151" s="128">
        <v>1</v>
      </c>
      <c r="E151" s="50">
        <f t="shared" si="13"/>
        <v>0.64124165903574215</v>
      </c>
      <c r="F151" s="51">
        <v>0.49179998700000005</v>
      </c>
      <c r="G151" s="52">
        <f t="shared" si="11"/>
        <v>0.64124165903574215</v>
      </c>
    </row>
    <row r="152" spans="1:7" s="129" customFormat="1" ht="19.5" customHeight="1">
      <c r="A152" s="86">
        <f t="shared" si="12"/>
        <v>49</v>
      </c>
      <c r="B152" s="85" t="s">
        <v>121</v>
      </c>
      <c r="C152" s="86" t="s">
        <v>6</v>
      </c>
      <c r="D152" s="128">
        <v>5</v>
      </c>
      <c r="E152" s="50">
        <f t="shared" si="13"/>
        <v>0.64124165903574215</v>
      </c>
      <c r="F152" s="51">
        <v>0.49179998700000005</v>
      </c>
      <c r="G152" s="52">
        <f t="shared" si="11"/>
        <v>3.206208295178711</v>
      </c>
    </row>
    <row r="153" spans="1:7" s="129" customFormat="1" ht="19.5" customHeight="1">
      <c r="A153" s="86">
        <f t="shared" si="12"/>
        <v>50</v>
      </c>
      <c r="B153" s="85" t="s">
        <v>122</v>
      </c>
      <c r="C153" s="86" t="s">
        <v>6</v>
      </c>
      <c r="D153" s="128">
        <v>1</v>
      </c>
      <c r="E153" s="50">
        <f t="shared" si="13"/>
        <v>0.835105416418641</v>
      </c>
      <c r="F153" s="51">
        <v>0.6404837040000001</v>
      </c>
      <c r="G153" s="52">
        <f t="shared" si="11"/>
        <v>0.835105416418641</v>
      </c>
    </row>
    <row r="154" spans="1:7" s="129" customFormat="1" ht="12.75" customHeight="1">
      <c r="A154" s="86">
        <f t="shared" si="12"/>
        <v>51</v>
      </c>
      <c r="B154" s="85" t="s">
        <v>123</v>
      </c>
      <c r="C154" s="86" t="s">
        <v>6</v>
      </c>
      <c r="D154" s="128">
        <v>9</v>
      </c>
      <c r="E154" s="50">
        <f t="shared" si="13"/>
        <v>0.835105416418641</v>
      </c>
      <c r="F154" s="51">
        <v>0.6404837040000001</v>
      </c>
      <c r="G154" s="52">
        <f t="shared" si="11"/>
        <v>7.5159487477677693</v>
      </c>
    </row>
    <row r="155" spans="1:7" s="129" customFormat="1" ht="14.25" customHeight="1">
      <c r="A155" s="86">
        <f t="shared" si="12"/>
        <v>52</v>
      </c>
      <c r="B155" s="85" t="s">
        <v>124</v>
      </c>
      <c r="C155" s="86" t="s">
        <v>6</v>
      </c>
      <c r="D155" s="128">
        <v>1</v>
      </c>
      <c r="E155" s="50">
        <f t="shared" si="13"/>
        <v>0.835105416418641</v>
      </c>
      <c r="F155" s="51">
        <v>0.6404837040000001</v>
      </c>
      <c r="G155" s="52">
        <f t="shared" si="11"/>
        <v>0.835105416418641</v>
      </c>
    </row>
    <row r="156" spans="1:7" s="129" customFormat="1" ht="13.5" customHeight="1">
      <c r="A156" s="86">
        <f t="shared" si="12"/>
        <v>53</v>
      </c>
      <c r="B156" s="85" t="s">
        <v>90</v>
      </c>
      <c r="C156" s="86" t="s">
        <v>6</v>
      </c>
      <c r="D156" s="128">
        <v>20</v>
      </c>
      <c r="E156" s="50">
        <f t="shared" si="13"/>
        <v>0.52194088526165061</v>
      </c>
      <c r="F156" s="51">
        <v>0.40030231500000002</v>
      </c>
      <c r="G156" s="52">
        <f t="shared" si="11"/>
        <v>10.438817705233012</v>
      </c>
    </row>
    <row r="157" spans="1:7" s="129" customFormat="1" ht="15" customHeight="1">
      <c r="A157" s="86">
        <f t="shared" si="12"/>
        <v>54</v>
      </c>
      <c r="B157" s="85" t="s">
        <v>102</v>
      </c>
      <c r="C157" s="86" t="s">
        <v>6</v>
      </c>
      <c r="D157" s="128">
        <v>3</v>
      </c>
      <c r="E157" s="50">
        <f t="shared" si="13"/>
        <v>0.59650386887045792</v>
      </c>
      <c r="F157" s="51">
        <v>0.45748836000000009</v>
      </c>
      <c r="G157" s="52">
        <f t="shared" si="11"/>
        <v>1.7895116066113737</v>
      </c>
    </row>
    <row r="158" spans="1:7" s="88" customFormat="1" ht="36" customHeight="1">
      <c r="A158" s="86">
        <f t="shared" si="12"/>
        <v>55</v>
      </c>
      <c r="B158" s="126" t="s">
        <v>125</v>
      </c>
      <c r="C158" s="86" t="s">
        <v>92</v>
      </c>
      <c r="D158" s="137">
        <v>40</v>
      </c>
      <c r="E158" s="50">
        <f t="shared" si="13"/>
        <v>0.44737790165284341</v>
      </c>
      <c r="F158" s="133">
        <v>0.34311627000000006</v>
      </c>
      <c r="G158" s="134">
        <f t="shared" si="11"/>
        <v>17.895116066113737</v>
      </c>
    </row>
    <row r="159" spans="1:7" s="88" customFormat="1" ht="18.75" customHeight="1">
      <c r="A159" s="86">
        <f t="shared" si="12"/>
        <v>56</v>
      </c>
      <c r="B159" s="126" t="s">
        <v>126</v>
      </c>
      <c r="C159" s="86" t="s">
        <v>92</v>
      </c>
      <c r="D159" s="137">
        <v>54</v>
      </c>
      <c r="E159" s="50">
        <f t="shared" si="13"/>
        <v>0.52194088526165061</v>
      </c>
      <c r="F159" s="133">
        <v>0.40030231500000002</v>
      </c>
      <c r="G159" s="134">
        <f t="shared" si="11"/>
        <v>28.184807804129132</v>
      </c>
    </row>
    <row r="160" spans="1:7" s="88" customFormat="1" ht="17.25" customHeight="1">
      <c r="A160" s="86">
        <f t="shared" si="12"/>
        <v>57</v>
      </c>
      <c r="B160" s="126" t="s">
        <v>127</v>
      </c>
      <c r="C160" s="86" t="s">
        <v>92</v>
      </c>
      <c r="D160" s="137">
        <v>8</v>
      </c>
      <c r="E160" s="50">
        <f t="shared" si="13"/>
        <v>0.59650386887045792</v>
      </c>
      <c r="F160" s="133">
        <v>0.45748836000000009</v>
      </c>
      <c r="G160" s="134">
        <f t="shared" si="11"/>
        <v>4.7720309509636634</v>
      </c>
    </row>
    <row r="161" spans="1:8" s="88" customFormat="1" ht="17.25" customHeight="1">
      <c r="A161" s="86">
        <f t="shared" si="12"/>
        <v>58</v>
      </c>
      <c r="B161" s="126" t="s">
        <v>128</v>
      </c>
      <c r="C161" s="86" t="s">
        <v>92</v>
      </c>
      <c r="D161" s="137">
        <v>13</v>
      </c>
      <c r="E161" s="50">
        <f t="shared" si="13"/>
        <v>0.74562983608807232</v>
      </c>
      <c r="F161" s="133">
        <v>0.57186045000000008</v>
      </c>
      <c r="G161" s="134">
        <f t="shared" si="11"/>
        <v>9.6931878691449409</v>
      </c>
    </row>
    <row r="162" spans="1:8" s="88" customFormat="1" ht="17.25" customHeight="1">
      <c r="A162" s="86">
        <f t="shared" si="12"/>
        <v>59</v>
      </c>
      <c r="B162" s="126" t="s">
        <v>129</v>
      </c>
      <c r="C162" s="86" t="s">
        <v>92</v>
      </c>
      <c r="D162" s="137">
        <v>18</v>
      </c>
      <c r="E162" s="50">
        <f t="shared" si="13"/>
        <v>0.96931878691449402</v>
      </c>
      <c r="F162" s="133">
        <v>0.74341858500000013</v>
      </c>
      <c r="G162" s="134">
        <f t="shared" si="11"/>
        <v>17.447738164460894</v>
      </c>
    </row>
    <row r="163" spans="1:8" s="88" customFormat="1" ht="16.5" customHeight="1">
      <c r="A163" s="86">
        <f t="shared" si="12"/>
        <v>60</v>
      </c>
      <c r="B163" s="126" t="s">
        <v>130</v>
      </c>
      <c r="C163" s="86" t="s">
        <v>92</v>
      </c>
      <c r="D163" s="137">
        <v>15</v>
      </c>
      <c r="E163" s="50">
        <f t="shared" si="13"/>
        <v>1.0438817705233012</v>
      </c>
      <c r="F163" s="133">
        <v>0.80060463000000004</v>
      </c>
      <c r="G163" s="134">
        <f t="shared" si="11"/>
        <v>15.658226557849519</v>
      </c>
    </row>
    <row r="164" spans="1:8" s="88" customFormat="1" ht="25.5" customHeight="1">
      <c r="A164" s="86">
        <f t="shared" si="12"/>
        <v>61</v>
      </c>
      <c r="B164" s="126" t="s">
        <v>94</v>
      </c>
      <c r="C164" s="86" t="s">
        <v>10</v>
      </c>
      <c r="D164" s="87">
        <v>110</v>
      </c>
      <c r="E164" s="50">
        <f t="shared" si="13"/>
        <v>0.71573968723589987</v>
      </c>
      <c r="F164" s="133">
        <v>0.54893621448006935</v>
      </c>
      <c r="G164" s="134">
        <f t="shared" si="11"/>
        <v>78.731365595948986</v>
      </c>
    </row>
    <row r="165" spans="1:8" s="88" customFormat="1" ht="14.25" customHeight="1">
      <c r="A165" s="138"/>
      <c r="B165" s="139" t="s">
        <v>78</v>
      </c>
      <c r="C165" s="138"/>
      <c r="D165" s="140"/>
      <c r="E165" s="50"/>
      <c r="F165" s="141"/>
      <c r="G165" s="142">
        <f>SUM(G104:G164)</f>
        <v>8044.8653654419841</v>
      </c>
      <c r="H165" s="120"/>
    </row>
    <row r="166" spans="1:8" s="44" customFormat="1" ht="24.75" customHeight="1">
      <c r="A166" s="121"/>
      <c r="B166" s="46" t="s">
        <v>567</v>
      </c>
      <c r="C166" s="122"/>
      <c r="D166" s="123"/>
      <c r="E166" s="50"/>
      <c r="F166" s="124"/>
      <c r="G166" s="125"/>
    </row>
    <row r="167" spans="1:8" s="88" customFormat="1" ht="39" customHeight="1">
      <c r="A167" s="143">
        <v>1</v>
      </c>
      <c r="B167" s="144" t="s">
        <v>131</v>
      </c>
      <c r="C167" s="143" t="s">
        <v>132</v>
      </c>
      <c r="D167" s="145">
        <v>1</v>
      </c>
      <c r="E167" s="50">
        <v>3363.2876879329915</v>
      </c>
      <c r="F167" s="146">
        <v>73.254177768804155</v>
      </c>
      <c r="G167" s="147">
        <f t="shared" ref="G167:G177" si="14">E167*D167</f>
        <v>3363.2876879329915</v>
      </c>
    </row>
    <row r="168" spans="1:8" s="88" customFormat="1" ht="28.5" customHeight="1">
      <c r="A168" s="143">
        <f t="shared" ref="A168:A176" si="15">A167+1</f>
        <v>2</v>
      </c>
      <c r="B168" s="148" t="s">
        <v>133</v>
      </c>
      <c r="C168" s="143" t="s">
        <v>6</v>
      </c>
      <c r="D168" s="145">
        <v>1</v>
      </c>
      <c r="E168" s="50">
        <v>35.05926222976418</v>
      </c>
      <c r="F168" s="51">
        <v>6.0035368859618714</v>
      </c>
      <c r="G168" s="52">
        <f t="shared" si="14"/>
        <v>35.05926222976418</v>
      </c>
    </row>
    <row r="169" spans="1:8" s="88" customFormat="1" ht="18.75" customHeight="1">
      <c r="A169" s="143">
        <f t="shared" si="15"/>
        <v>3</v>
      </c>
      <c r="B169" s="126" t="s">
        <v>134</v>
      </c>
      <c r="C169" s="86" t="s">
        <v>6</v>
      </c>
      <c r="D169" s="87">
        <v>5</v>
      </c>
      <c r="E169" s="50">
        <f t="shared" si="13"/>
        <v>0.45408857017763604</v>
      </c>
      <c r="F169" s="146">
        <v>0.34826301405000004</v>
      </c>
      <c r="G169" s="147">
        <f t="shared" si="14"/>
        <v>2.2704428508881804</v>
      </c>
    </row>
    <row r="170" spans="1:8" s="88" customFormat="1" ht="19.5" customHeight="1">
      <c r="A170" s="143">
        <f t="shared" si="15"/>
        <v>4</v>
      </c>
      <c r="B170" s="126" t="s">
        <v>135</v>
      </c>
      <c r="C170" s="86" t="s">
        <v>6</v>
      </c>
      <c r="D170" s="87">
        <v>3</v>
      </c>
      <c r="E170" s="50">
        <f t="shared" si="13"/>
        <v>0.52194088526165061</v>
      </c>
      <c r="F170" s="146">
        <v>0.40030231500000002</v>
      </c>
      <c r="G170" s="147">
        <f t="shared" si="14"/>
        <v>1.5658226557849519</v>
      </c>
    </row>
    <row r="171" spans="1:8" s="88" customFormat="1" ht="19.5" customHeight="1">
      <c r="A171" s="143">
        <f t="shared" si="15"/>
        <v>5</v>
      </c>
      <c r="B171" s="126" t="s">
        <v>136</v>
      </c>
      <c r="C171" s="86" t="s">
        <v>6</v>
      </c>
      <c r="D171" s="87">
        <v>1</v>
      </c>
      <c r="E171" s="50">
        <f t="shared" si="13"/>
        <v>0.59650386887045792</v>
      </c>
      <c r="F171" s="146">
        <v>0.45748836000000009</v>
      </c>
      <c r="G171" s="147">
        <f t="shared" si="14"/>
        <v>0.59650386887045792</v>
      </c>
    </row>
    <row r="172" spans="1:8" s="88" customFormat="1" ht="19.5" customHeight="1">
      <c r="A172" s="143">
        <f t="shared" si="15"/>
        <v>6</v>
      </c>
      <c r="B172" s="126" t="s">
        <v>137</v>
      </c>
      <c r="C172" s="86" t="s">
        <v>6</v>
      </c>
      <c r="D172" s="87">
        <v>6</v>
      </c>
      <c r="E172" s="50">
        <f t="shared" si="13"/>
        <v>0.89475580330568683</v>
      </c>
      <c r="F172" s="146">
        <v>0.68623254000000011</v>
      </c>
      <c r="G172" s="147">
        <f t="shared" si="14"/>
        <v>5.368534819834121</v>
      </c>
    </row>
    <row r="173" spans="1:8" s="88" customFormat="1" ht="20.25" customHeight="1">
      <c r="A173" s="143">
        <f t="shared" si="15"/>
        <v>7</v>
      </c>
      <c r="B173" s="126" t="s">
        <v>138</v>
      </c>
      <c r="C173" s="86" t="s">
        <v>6</v>
      </c>
      <c r="D173" s="87">
        <v>6</v>
      </c>
      <c r="E173" s="50">
        <f t="shared" si="13"/>
        <v>1.1930077377409158</v>
      </c>
      <c r="F173" s="146">
        <v>0.91497672000000019</v>
      </c>
      <c r="G173" s="147">
        <f t="shared" si="14"/>
        <v>7.1580464264454946</v>
      </c>
    </row>
    <row r="174" spans="1:8" s="88" customFormat="1" ht="30" customHeight="1">
      <c r="A174" s="143">
        <f t="shared" si="15"/>
        <v>8</v>
      </c>
      <c r="B174" s="148" t="s">
        <v>139</v>
      </c>
      <c r="C174" s="143" t="s">
        <v>6</v>
      </c>
      <c r="D174" s="145">
        <v>5</v>
      </c>
      <c r="E174" s="50">
        <f t="shared" si="13"/>
        <v>8.5210882911033607</v>
      </c>
      <c r="F174" s="51">
        <v>6.535244633188908</v>
      </c>
      <c r="G174" s="52">
        <f t="shared" si="14"/>
        <v>42.605441455516804</v>
      </c>
    </row>
    <row r="175" spans="1:8" s="120" customFormat="1" ht="19.5" customHeight="1">
      <c r="A175" s="143">
        <f t="shared" si="15"/>
        <v>9</v>
      </c>
      <c r="B175" s="148" t="s">
        <v>140</v>
      </c>
      <c r="C175" s="143" t="s">
        <v>6</v>
      </c>
      <c r="D175" s="145">
        <v>3</v>
      </c>
      <c r="E175" s="50">
        <f t="shared" si="13"/>
        <v>6.9646675487964913</v>
      </c>
      <c r="F175" s="51">
        <v>5.341548481282496</v>
      </c>
      <c r="G175" s="52">
        <f t="shared" si="14"/>
        <v>20.894002646389474</v>
      </c>
    </row>
    <row r="176" spans="1:8" s="120" customFormat="1" ht="19.5" customHeight="1">
      <c r="A176" s="143">
        <f t="shared" si="15"/>
        <v>10</v>
      </c>
      <c r="B176" s="148" t="s">
        <v>141</v>
      </c>
      <c r="C176" s="143" t="s">
        <v>6</v>
      </c>
      <c r="D176" s="145">
        <v>2</v>
      </c>
      <c r="E176" s="50">
        <f t="shared" si="13"/>
        <v>8.0085493193197941</v>
      </c>
      <c r="F176" s="51">
        <v>6.1421531112824965</v>
      </c>
      <c r="G176" s="52">
        <f t="shared" si="14"/>
        <v>16.017098638639588</v>
      </c>
    </row>
    <row r="177" spans="1:8" s="120" customFormat="1" ht="19.5" customHeight="1">
      <c r="A177" s="143">
        <f>A176+1</f>
        <v>11</v>
      </c>
      <c r="B177" s="148" t="s">
        <v>142</v>
      </c>
      <c r="C177" s="143" t="s">
        <v>6</v>
      </c>
      <c r="D177" s="145">
        <v>12</v>
      </c>
      <c r="E177" s="50">
        <f t="shared" si="13"/>
        <v>8.0085493193197941</v>
      </c>
      <c r="F177" s="51">
        <v>6.1421531112824965</v>
      </c>
      <c r="G177" s="52">
        <f t="shared" si="14"/>
        <v>96.102591831837529</v>
      </c>
    </row>
    <row r="178" spans="1:8" s="120" customFormat="1" ht="19.5" customHeight="1">
      <c r="A178" s="143"/>
      <c r="B178" s="148" t="s">
        <v>622</v>
      </c>
      <c r="C178" s="143"/>
      <c r="D178" s="145"/>
      <c r="E178" s="50"/>
      <c r="F178" s="51">
        <v>5.5502628076256499</v>
      </c>
      <c r="G178" s="52">
        <v>7.2368032227016865</v>
      </c>
    </row>
    <row r="179" spans="1:8" s="155" customFormat="1" ht="14.25" customHeight="1">
      <c r="A179" s="149"/>
      <c r="B179" s="150" t="s">
        <v>78</v>
      </c>
      <c r="C179" s="151"/>
      <c r="D179" s="152"/>
      <c r="E179" s="50"/>
      <c r="F179" s="153"/>
      <c r="G179" s="154">
        <f>SUM(G167:G178)</f>
        <v>3598.1622385796641</v>
      </c>
      <c r="H179" s="120"/>
    </row>
    <row r="180" spans="1:8" s="44" customFormat="1" ht="24.75" customHeight="1">
      <c r="A180" s="121"/>
      <c r="B180" s="46" t="s">
        <v>568</v>
      </c>
      <c r="C180" s="122"/>
      <c r="D180" s="123"/>
      <c r="E180" s="50"/>
      <c r="F180" s="124"/>
      <c r="G180" s="125"/>
    </row>
    <row r="181" spans="1:8" s="88" customFormat="1" ht="39" customHeight="1">
      <c r="A181" s="143">
        <v>1</v>
      </c>
      <c r="B181" s="144" t="s">
        <v>143</v>
      </c>
      <c r="C181" s="143" t="s">
        <v>132</v>
      </c>
      <c r="D181" s="145">
        <v>1</v>
      </c>
      <c r="E181" s="50">
        <v>4234.6940879329914</v>
      </c>
      <c r="F181" s="146">
        <v>73.254177768804155</v>
      </c>
      <c r="G181" s="147">
        <f t="shared" ref="G181:G209" si="16">E181*D181</f>
        <v>4234.6940879329914</v>
      </c>
    </row>
    <row r="182" spans="1:8" s="88" customFormat="1" ht="39" customHeight="1">
      <c r="A182" s="143">
        <f t="shared" ref="A182:A209" si="17">A181+1</f>
        <v>2</v>
      </c>
      <c r="B182" s="144" t="s">
        <v>144</v>
      </c>
      <c r="C182" s="143" t="s">
        <v>132</v>
      </c>
      <c r="D182" s="145">
        <v>1</v>
      </c>
      <c r="E182" s="50">
        <v>3907.9166879329914</v>
      </c>
      <c r="F182" s="146">
        <v>73.254177768804155</v>
      </c>
      <c r="G182" s="147">
        <f t="shared" si="16"/>
        <v>3907.9166879329914</v>
      </c>
    </row>
    <row r="183" spans="1:8" s="88" customFormat="1" ht="39" customHeight="1">
      <c r="A183" s="143">
        <f t="shared" si="17"/>
        <v>3</v>
      </c>
      <c r="B183" s="144" t="s">
        <v>145</v>
      </c>
      <c r="C183" s="143" t="s">
        <v>132</v>
      </c>
      <c r="D183" s="145">
        <v>1</v>
      </c>
      <c r="E183" s="50">
        <v>5541.8036879329911</v>
      </c>
      <c r="F183" s="146">
        <v>73.254177768804155</v>
      </c>
      <c r="G183" s="147">
        <f t="shared" si="16"/>
        <v>5541.8036879329911</v>
      </c>
    </row>
    <row r="184" spans="1:8" s="88" customFormat="1" ht="25.5" customHeight="1">
      <c r="A184" s="143">
        <f t="shared" si="17"/>
        <v>4</v>
      </c>
      <c r="B184" s="144" t="s">
        <v>146</v>
      </c>
      <c r="C184" s="143" t="s">
        <v>132</v>
      </c>
      <c r="D184" s="145">
        <v>1</v>
      </c>
      <c r="E184" s="50">
        <v>3181.7410570729912</v>
      </c>
      <c r="F184" s="146">
        <v>73.254177768804155</v>
      </c>
      <c r="G184" s="147">
        <f t="shared" si="16"/>
        <v>3181.7410570729912</v>
      </c>
    </row>
    <row r="185" spans="1:8" s="88" customFormat="1" ht="28.5" customHeight="1">
      <c r="A185" s="143">
        <f t="shared" si="17"/>
        <v>5</v>
      </c>
      <c r="B185" s="148" t="s">
        <v>147</v>
      </c>
      <c r="C185" s="143" t="s">
        <v>6</v>
      </c>
      <c r="D185" s="145">
        <v>1</v>
      </c>
      <c r="E185" s="50">
        <v>47.041100229764183</v>
      </c>
      <c r="F185" s="51">
        <v>6.0035368859618714</v>
      </c>
      <c r="G185" s="52">
        <f t="shared" si="16"/>
        <v>47.041100229764183</v>
      </c>
    </row>
    <row r="186" spans="1:8" s="88" customFormat="1" ht="28.5" customHeight="1">
      <c r="A186" s="143">
        <f t="shared" si="17"/>
        <v>6</v>
      </c>
      <c r="B186" s="148" t="s">
        <v>148</v>
      </c>
      <c r="C186" s="143" t="s">
        <v>6</v>
      </c>
      <c r="D186" s="145">
        <v>1</v>
      </c>
      <c r="E186" s="50">
        <v>35.05926222976418</v>
      </c>
      <c r="F186" s="51">
        <v>6.0035368859618714</v>
      </c>
      <c r="G186" s="52">
        <f t="shared" si="16"/>
        <v>35.05926222976418</v>
      </c>
    </row>
    <row r="187" spans="1:8" s="88" customFormat="1" ht="28.5" customHeight="1">
      <c r="A187" s="143">
        <f t="shared" si="17"/>
        <v>7</v>
      </c>
      <c r="B187" s="148" t="s">
        <v>149</v>
      </c>
      <c r="C187" s="143" t="s">
        <v>6</v>
      </c>
      <c r="D187" s="145">
        <v>2</v>
      </c>
      <c r="E187" s="50">
        <v>51.39813222976418</v>
      </c>
      <c r="F187" s="51">
        <v>6.0035368859618714</v>
      </c>
      <c r="G187" s="52">
        <f t="shared" si="16"/>
        <v>102.79626445952836</v>
      </c>
    </row>
    <row r="188" spans="1:8" s="88" customFormat="1" ht="28.5" customHeight="1">
      <c r="A188" s="143">
        <f t="shared" si="17"/>
        <v>8</v>
      </c>
      <c r="B188" s="148" t="s">
        <v>150</v>
      </c>
      <c r="C188" s="143" t="s">
        <v>6</v>
      </c>
      <c r="D188" s="145">
        <v>1</v>
      </c>
      <c r="E188" s="50">
        <v>38.327036229764182</v>
      </c>
      <c r="F188" s="51">
        <v>6.0035368859618714</v>
      </c>
      <c r="G188" s="52">
        <f t="shared" si="16"/>
        <v>38.327036229764182</v>
      </c>
    </row>
    <row r="189" spans="1:8" s="88" customFormat="1" ht="28.5" customHeight="1">
      <c r="A189" s="143">
        <f t="shared" si="17"/>
        <v>9</v>
      </c>
      <c r="B189" s="148" t="s">
        <v>151</v>
      </c>
      <c r="C189" s="143" t="s">
        <v>6</v>
      </c>
      <c r="D189" s="145">
        <v>1</v>
      </c>
      <c r="E189" s="50">
        <v>64.469228229764184</v>
      </c>
      <c r="F189" s="51">
        <v>6.0035368859618714</v>
      </c>
      <c r="G189" s="52">
        <f t="shared" si="16"/>
        <v>64.469228229764184</v>
      </c>
    </row>
    <row r="190" spans="1:8" s="88" customFormat="1" ht="18.75" customHeight="1">
      <c r="A190" s="143">
        <f t="shared" si="17"/>
        <v>10</v>
      </c>
      <c r="B190" s="126" t="s">
        <v>134</v>
      </c>
      <c r="C190" s="86" t="s">
        <v>6</v>
      </c>
      <c r="D190" s="87">
        <v>20</v>
      </c>
      <c r="E190" s="50">
        <f t="shared" si="13"/>
        <v>0.45408857017763604</v>
      </c>
      <c r="F190" s="146">
        <v>0.34826301405000004</v>
      </c>
      <c r="G190" s="147">
        <f t="shared" si="16"/>
        <v>9.0817714035527217</v>
      </c>
    </row>
    <row r="191" spans="1:8" s="88" customFormat="1" ht="19.5" customHeight="1">
      <c r="A191" s="143">
        <f t="shared" si="17"/>
        <v>11</v>
      </c>
      <c r="B191" s="126" t="s">
        <v>136</v>
      </c>
      <c r="C191" s="86" t="s">
        <v>6</v>
      </c>
      <c r="D191" s="87">
        <v>3</v>
      </c>
      <c r="E191" s="50">
        <f t="shared" si="13"/>
        <v>0.59650386887045792</v>
      </c>
      <c r="F191" s="146">
        <v>0.45748836000000009</v>
      </c>
      <c r="G191" s="147">
        <f t="shared" si="16"/>
        <v>1.7895116066113737</v>
      </c>
    </row>
    <row r="192" spans="1:8" s="88" customFormat="1" ht="19.5" customHeight="1">
      <c r="A192" s="143">
        <f t="shared" si="17"/>
        <v>12</v>
      </c>
      <c r="B192" s="126" t="s">
        <v>152</v>
      </c>
      <c r="C192" s="86" t="s">
        <v>6</v>
      </c>
      <c r="D192" s="87">
        <v>12</v>
      </c>
      <c r="E192" s="50">
        <f t="shared" si="13"/>
        <v>1.0438817705233012</v>
      </c>
      <c r="F192" s="146">
        <v>0.80060463000000004</v>
      </c>
      <c r="G192" s="147">
        <f t="shared" si="16"/>
        <v>12.526581246279616</v>
      </c>
    </row>
    <row r="193" spans="1:7" s="88" customFormat="1" ht="20.25" customHeight="1">
      <c r="A193" s="143">
        <f t="shared" si="17"/>
        <v>13</v>
      </c>
      <c r="B193" s="126" t="s">
        <v>153</v>
      </c>
      <c r="C193" s="86" t="s">
        <v>6</v>
      </c>
      <c r="D193" s="87">
        <v>12</v>
      </c>
      <c r="E193" s="50">
        <f t="shared" si="13"/>
        <v>1.34213370495853</v>
      </c>
      <c r="F193" s="146">
        <v>1.0293488100000001</v>
      </c>
      <c r="G193" s="147">
        <f t="shared" si="16"/>
        <v>16.105604459502359</v>
      </c>
    </row>
    <row r="194" spans="1:7" s="88" customFormat="1" ht="19.5" customHeight="1">
      <c r="A194" s="143">
        <f t="shared" si="17"/>
        <v>14</v>
      </c>
      <c r="B194" s="126" t="s">
        <v>154</v>
      </c>
      <c r="C194" s="86" t="s">
        <v>6</v>
      </c>
      <c r="D194" s="87">
        <v>82</v>
      </c>
      <c r="E194" s="50">
        <f t="shared" si="13"/>
        <v>1.34213370495853</v>
      </c>
      <c r="F194" s="146">
        <v>1.0293488100000001</v>
      </c>
      <c r="G194" s="147">
        <f t="shared" si="16"/>
        <v>110.05496380659946</v>
      </c>
    </row>
    <row r="195" spans="1:7" s="88" customFormat="1" ht="19.5" customHeight="1">
      <c r="A195" s="143">
        <f t="shared" si="17"/>
        <v>15</v>
      </c>
      <c r="B195" s="126" t="s">
        <v>155</v>
      </c>
      <c r="C195" s="86" t="s">
        <v>6</v>
      </c>
      <c r="D195" s="87">
        <v>8</v>
      </c>
      <c r="E195" s="50">
        <f t="shared" si="13"/>
        <v>1.7895116066113737</v>
      </c>
      <c r="F195" s="146">
        <v>1.3724650800000002</v>
      </c>
      <c r="G195" s="147">
        <f t="shared" si="16"/>
        <v>14.316092852890989</v>
      </c>
    </row>
    <row r="196" spans="1:7" s="88" customFormat="1" ht="19.5" customHeight="1">
      <c r="A196" s="143">
        <f t="shared" si="17"/>
        <v>16</v>
      </c>
      <c r="B196" s="126" t="s">
        <v>156</v>
      </c>
      <c r="C196" s="86" t="s">
        <v>6</v>
      </c>
      <c r="D196" s="87">
        <v>2</v>
      </c>
      <c r="E196" s="50">
        <f t="shared" si="13"/>
        <v>1.7895116066113737</v>
      </c>
      <c r="F196" s="146">
        <v>1.3724650800000002</v>
      </c>
      <c r="G196" s="147">
        <f t="shared" si="16"/>
        <v>3.5790232132227473</v>
      </c>
    </row>
    <row r="197" spans="1:7" s="88" customFormat="1" ht="20.25" customHeight="1">
      <c r="A197" s="143">
        <f t="shared" si="17"/>
        <v>17</v>
      </c>
      <c r="B197" s="126" t="s">
        <v>157</v>
      </c>
      <c r="C197" s="86" t="s">
        <v>6</v>
      </c>
      <c r="D197" s="87">
        <v>5</v>
      </c>
      <c r="E197" s="50">
        <f t="shared" si="13"/>
        <v>2.2368895082642171</v>
      </c>
      <c r="F197" s="146">
        <v>1.7155813500000003</v>
      </c>
      <c r="G197" s="147">
        <f t="shared" si="16"/>
        <v>11.184447541321084</v>
      </c>
    </row>
    <row r="198" spans="1:7" s="88" customFormat="1" ht="20.25" customHeight="1">
      <c r="A198" s="143">
        <f t="shared" si="17"/>
        <v>18</v>
      </c>
      <c r="B198" s="126" t="s">
        <v>158</v>
      </c>
      <c r="C198" s="86" t="s">
        <v>6</v>
      </c>
      <c r="D198" s="87">
        <v>4</v>
      </c>
      <c r="E198" s="50">
        <f t="shared" si="13"/>
        <v>10.73706963966824</v>
      </c>
      <c r="F198" s="146">
        <v>8.2347904800000009</v>
      </c>
      <c r="G198" s="147">
        <f t="shared" si="16"/>
        <v>42.948278558672961</v>
      </c>
    </row>
    <row r="199" spans="1:7" s="88" customFormat="1" ht="20.25" customHeight="1">
      <c r="A199" s="143">
        <f t="shared" si="17"/>
        <v>19</v>
      </c>
      <c r="B199" s="126" t="s">
        <v>159</v>
      </c>
      <c r="C199" s="86" t="s">
        <v>6</v>
      </c>
      <c r="D199" s="87">
        <v>3</v>
      </c>
      <c r="E199" s="50">
        <f t="shared" si="13"/>
        <v>11.631825442973929</v>
      </c>
      <c r="F199" s="146">
        <v>8.9210230200000016</v>
      </c>
      <c r="G199" s="147">
        <f t="shared" si="16"/>
        <v>34.895476328921788</v>
      </c>
    </row>
    <row r="200" spans="1:7" s="88" customFormat="1" ht="20.25" customHeight="1">
      <c r="A200" s="143">
        <f t="shared" si="17"/>
        <v>20</v>
      </c>
      <c r="B200" s="126" t="s">
        <v>160</v>
      </c>
      <c r="C200" s="86" t="s">
        <v>6</v>
      </c>
      <c r="D200" s="87">
        <v>3</v>
      </c>
      <c r="E200" s="50">
        <f t="shared" si="13"/>
        <v>15.210848656196674</v>
      </c>
      <c r="F200" s="146">
        <v>11.665953180000001</v>
      </c>
      <c r="G200" s="147">
        <f t="shared" si="16"/>
        <v>45.632545968590023</v>
      </c>
    </row>
    <row r="201" spans="1:7" s="88" customFormat="1" ht="30" customHeight="1">
      <c r="A201" s="143">
        <f t="shared" si="17"/>
        <v>21</v>
      </c>
      <c r="B201" s="148" t="s">
        <v>139</v>
      </c>
      <c r="C201" s="143" t="s">
        <v>6</v>
      </c>
      <c r="D201" s="145">
        <v>20</v>
      </c>
      <c r="E201" s="50">
        <f t="shared" si="13"/>
        <v>8.5210882911033607</v>
      </c>
      <c r="F201" s="51">
        <v>6.535244633188908</v>
      </c>
      <c r="G201" s="52">
        <f t="shared" si="16"/>
        <v>170.42176582206721</v>
      </c>
    </row>
    <row r="202" spans="1:7" s="120" customFormat="1" ht="19.5" customHeight="1">
      <c r="A202" s="143">
        <f t="shared" si="17"/>
        <v>22</v>
      </c>
      <c r="B202" s="148" t="s">
        <v>161</v>
      </c>
      <c r="C202" s="143" t="s">
        <v>6</v>
      </c>
      <c r="D202" s="145">
        <v>2</v>
      </c>
      <c r="E202" s="50">
        <f t="shared" si="13"/>
        <v>7.710297384884564</v>
      </c>
      <c r="F202" s="51">
        <v>5.913408931282496</v>
      </c>
      <c r="G202" s="52">
        <f t="shared" si="16"/>
        <v>15.420594769769128</v>
      </c>
    </row>
    <row r="203" spans="1:7" s="120" customFormat="1" ht="19.5" customHeight="1">
      <c r="A203" s="143">
        <f t="shared" si="17"/>
        <v>23</v>
      </c>
      <c r="B203" s="148" t="s">
        <v>162</v>
      </c>
      <c r="C203" s="143" t="s">
        <v>6</v>
      </c>
      <c r="D203" s="145">
        <v>3</v>
      </c>
      <c r="E203" s="50">
        <f t="shared" si="13"/>
        <v>8.0085493193197941</v>
      </c>
      <c r="F203" s="51">
        <v>6.1421531112824965</v>
      </c>
      <c r="G203" s="52">
        <f t="shared" si="16"/>
        <v>24.025647957959382</v>
      </c>
    </row>
    <row r="204" spans="1:7" s="120" customFormat="1" ht="19.5" customHeight="1">
      <c r="A204" s="143">
        <f t="shared" si="17"/>
        <v>24</v>
      </c>
      <c r="B204" s="148" t="s">
        <v>163</v>
      </c>
      <c r="C204" s="143" t="s">
        <v>6</v>
      </c>
      <c r="D204" s="145">
        <v>65</v>
      </c>
      <c r="E204" s="50">
        <f t="shared" si="13"/>
        <v>8.0085493193197941</v>
      </c>
      <c r="F204" s="51">
        <v>6.1421531112824965</v>
      </c>
      <c r="G204" s="52">
        <f t="shared" si="16"/>
        <v>520.55570575578656</v>
      </c>
    </row>
    <row r="205" spans="1:7" s="88" customFormat="1" ht="18" customHeight="1">
      <c r="A205" s="143">
        <f t="shared" si="17"/>
        <v>25</v>
      </c>
      <c r="B205" s="126" t="s">
        <v>164</v>
      </c>
      <c r="C205" s="86" t="s">
        <v>6</v>
      </c>
      <c r="D205" s="87">
        <v>3</v>
      </c>
      <c r="E205" s="50">
        <f t="shared" si="13"/>
        <v>10.882465033367973</v>
      </c>
      <c r="F205" s="51">
        <v>8.3463014084055462</v>
      </c>
      <c r="G205" s="52">
        <f t="shared" si="16"/>
        <v>32.647395100103921</v>
      </c>
    </row>
    <row r="206" spans="1:7" s="88" customFormat="1" ht="19.5" customHeight="1">
      <c r="A206" s="143">
        <f t="shared" si="17"/>
        <v>26</v>
      </c>
      <c r="B206" s="126" t="s">
        <v>165</v>
      </c>
      <c r="C206" s="86" t="s">
        <v>11</v>
      </c>
      <c r="D206" s="156">
        <v>57</v>
      </c>
      <c r="E206" s="50">
        <f t="shared" si="13"/>
        <v>7.4877439759302744</v>
      </c>
      <c r="F206" s="51">
        <v>5.7427216995840569</v>
      </c>
      <c r="G206" s="52">
        <f t="shared" si="16"/>
        <v>426.80140662802563</v>
      </c>
    </row>
    <row r="207" spans="1:7" s="88" customFormat="1" ht="20.25" customHeight="1">
      <c r="A207" s="143">
        <f t="shared" si="17"/>
        <v>27</v>
      </c>
      <c r="B207" s="126" t="s">
        <v>166</v>
      </c>
      <c r="C207" s="86" t="s">
        <v>11</v>
      </c>
      <c r="D207" s="87">
        <f>10.9+6.4+2.5+8.4+10.2+18.2+112+32.4+38.7+44+4.4+46.8+4.8+4.8+54.6+36.4+6+22.5+121.6+42.5+73.8+11.9+6.6+16.8+7.2+18.2</f>
        <v>762.6</v>
      </c>
      <c r="E207" s="50">
        <f t="shared" si="13"/>
        <v>8.5705269682801912</v>
      </c>
      <c r="F207" s="51">
        <v>6.5731616032582325</v>
      </c>
      <c r="G207" s="52">
        <f t="shared" si="16"/>
        <v>6535.8838660104739</v>
      </c>
    </row>
    <row r="208" spans="1:7" s="160" customFormat="1" ht="26.25" customHeight="1">
      <c r="A208" s="143">
        <f t="shared" si="17"/>
        <v>28</v>
      </c>
      <c r="B208" s="157" t="s">
        <v>167</v>
      </c>
      <c r="C208" s="158" t="s">
        <v>11</v>
      </c>
      <c r="D208" s="159">
        <v>35</v>
      </c>
      <c r="E208" s="50">
        <f t="shared" ref="E208:E272" si="18">+F208*$E$10</f>
        <v>1.313973769228225</v>
      </c>
      <c r="F208" s="146">
        <v>1.0077515606152514</v>
      </c>
      <c r="G208" s="147">
        <f t="shared" si="16"/>
        <v>45.989081922987872</v>
      </c>
    </row>
    <row r="209" spans="1:8" s="88" customFormat="1" ht="17.25" customHeight="1">
      <c r="A209" s="143">
        <f t="shared" si="17"/>
        <v>29</v>
      </c>
      <c r="B209" s="126" t="s">
        <v>168</v>
      </c>
      <c r="C209" s="86" t="s">
        <v>10</v>
      </c>
      <c r="D209" s="87">
        <v>120</v>
      </c>
      <c r="E209" s="50">
        <f t="shared" si="18"/>
        <v>0.71573968723589987</v>
      </c>
      <c r="F209" s="146">
        <v>0.54893621448006935</v>
      </c>
      <c r="G209" s="147">
        <f t="shared" si="16"/>
        <v>85.888762468307988</v>
      </c>
    </row>
    <row r="210" spans="1:8" s="120" customFormat="1" ht="19.5" customHeight="1">
      <c r="A210" s="143"/>
      <c r="B210" s="148" t="s">
        <v>622</v>
      </c>
      <c r="C210" s="143"/>
      <c r="D210" s="145"/>
      <c r="E210" s="50"/>
      <c r="F210" s="51">
        <v>116.27865040554593</v>
      </c>
      <c r="G210" s="52">
        <v>151.6118679695885</v>
      </c>
    </row>
    <row r="211" spans="1:8" s="155" customFormat="1" ht="14.25" customHeight="1">
      <c r="A211" s="149"/>
      <c r="B211" s="150" t="s">
        <v>78</v>
      </c>
      <c r="C211" s="151"/>
      <c r="D211" s="152"/>
      <c r="E211" s="50"/>
      <c r="F211" s="153"/>
      <c r="G211" s="154">
        <f>SUM(G181:G210)</f>
        <v>25465.208803641781</v>
      </c>
      <c r="H211" s="120"/>
    </row>
    <row r="212" spans="1:8" s="44" customFormat="1" ht="24">
      <c r="A212" s="121"/>
      <c r="B212" s="46" t="s">
        <v>569</v>
      </c>
      <c r="C212" s="122"/>
      <c r="D212" s="123"/>
      <c r="E212" s="50"/>
      <c r="F212" s="124"/>
      <c r="G212" s="125"/>
    </row>
    <row r="213" spans="1:8" s="88" customFormat="1" ht="58.5" customHeight="1">
      <c r="A213" s="86">
        <v>1</v>
      </c>
      <c r="B213" s="85" t="s">
        <v>169</v>
      </c>
      <c r="C213" s="86" t="s">
        <v>19</v>
      </c>
      <c r="D213" s="136">
        <v>18</v>
      </c>
      <c r="E213" s="50">
        <f t="shared" si="18"/>
        <v>4.13832501788076</v>
      </c>
      <c r="F213" s="51">
        <v>3.1738864144540728</v>
      </c>
      <c r="G213" s="52">
        <f t="shared" ref="G213:G245" si="19">E213*D213</f>
        <v>74.48985032185368</v>
      </c>
    </row>
    <row r="214" spans="1:8" s="129" customFormat="1" ht="21" customHeight="1">
      <c r="A214" s="86">
        <f t="shared" ref="A214:A220" si="20">A213+1</f>
        <v>2</v>
      </c>
      <c r="B214" s="85" t="s">
        <v>170</v>
      </c>
      <c r="C214" s="86" t="s">
        <v>6</v>
      </c>
      <c r="D214" s="128">
        <v>1</v>
      </c>
      <c r="E214" s="50">
        <f t="shared" si="18"/>
        <v>7.9687554081618241</v>
      </c>
      <c r="F214" s="51">
        <v>6.111633189948007</v>
      </c>
      <c r="G214" s="52">
        <f t="shared" si="19"/>
        <v>7.9687554081618241</v>
      </c>
    </row>
    <row r="215" spans="1:8" s="129" customFormat="1" ht="17.25" customHeight="1">
      <c r="A215" s="86">
        <f t="shared" si="20"/>
        <v>3</v>
      </c>
      <c r="B215" s="85" t="s">
        <v>171</v>
      </c>
      <c r="C215" s="86" t="s">
        <v>6</v>
      </c>
      <c r="D215" s="128">
        <v>2</v>
      </c>
      <c r="E215" s="50">
        <f t="shared" si="18"/>
        <v>7.0739996048561373</v>
      </c>
      <c r="F215" s="51">
        <v>5.4254006499480072</v>
      </c>
      <c r="G215" s="52">
        <f t="shared" si="19"/>
        <v>14.147999209712275</v>
      </c>
    </row>
    <row r="216" spans="1:8" s="129" customFormat="1" ht="19.5" customHeight="1">
      <c r="A216" s="86">
        <f t="shared" si="20"/>
        <v>4</v>
      </c>
      <c r="B216" s="85" t="s">
        <v>172</v>
      </c>
      <c r="C216" s="86" t="s">
        <v>6</v>
      </c>
      <c r="D216" s="128">
        <v>6</v>
      </c>
      <c r="E216" s="50">
        <f t="shared" si="18"/>
        <v>7.456298360880724E-2</v>
      </c>
      <c r="F216" s="51">
        <v>5.7186045000000012E-2</v>
      </c>
      <c r="G216" s="52">
        <f t="shared" si="19"/>
        <v>0.44737790165284341</v>
      </c>
    </row>
    <row r="217" spans="1:8" s="129" customFormat="1" ht="19.5" customHeight="1">
      <c r="A217" s="86">
        <f t="shared" si="20"/>
        <v>5</v>
      </c>
      <c r="B217" s="85" t="s">
        <v>103</v>
      </c>
      <c r="C217" s="86" t="s">
        <v>6</v>
      </c>
      <c r="D217" s="128">
        <v>4</v>
      </c>
      <c r="E217" s="50">
        <f t="shared" si="18"/>
        <v>0.16403856393937591</v>
      </c>
      <c r="F217" s="51">
        <v>0.12580929900000001</v>
      </c>
      <c r="G217" s="52">
        <f t="shared" si="19"/>
        <v>0.65615425575750363</v>
      </c>
    </row>
    <row r="218" spans="1:8" s="129" customFormat="1" ht="27.75" customHeight="1">
      <c r="A218" s="86">
        <f t="shared" si="20"/>
        <v>6</v>
      </c>
      <c r="B218" s="85" t="s">
        <v>173</v>
      </c>
      <c r="C218" s="86" t="s">
        <v>6</v>
      </c>
      <c r="D218" s="128">
        <v>2</v>
      </c>
      <c r="E218" s="50">
        <f t="shared" si="18"/>
        <v>0.80528022297511814</v>
      </c>
      <c r="F218" s="51">
        <v>0.61760928600000009</v>
      </c>
      <c r="G218" s="52">
        <f t="shared" si="19"/>
        <v>1.6105604459502363</v>
      </c>
    </row>
    <row r="219" spans="1:8" s="88" customFormat="1" ht="36" customHeight="1">
      <c r="A219" s="86">
        <f t="shared" si="20"/>
        <v>7</v>
      </c>
      <c r="B219" s="126" t="s">
        <v>174</v>
      </c>
      <c r="C219" s="86" t="s">
        <v>92</v>
      </c>
      <c r="D219" s="137">
        <v>18</v>
      </c>
      <c r="E219" s="50">
        <f t="shared" si="18"/>
        <v>0.52194088526165061</v>
      </c>
      <c r="F219" s="133">
        <v>0.40030231500000002</v>
      </c>
      <c r="G219" s="134">
        <f t="shared" si="19"/>
        <v>9.3949359347097108</v>
      </c>
    </row>
    <row r="220" spans="1:8" s="88" customFormat="1" ht="21" customHeight="1">
      <c r="A220" s="86">
        <f t="shared" si="20"/>
        <v>8</v>
      </c>
      <c r="B220" s="126" t="s">
        <v>175</v>
      </c>
      <c r="C220" s="86" t="s">
        <v>10</v>
      </c>
      <c r="D220" s="87">
        <v>0.6</v>
      </c>
      <c r="E220" s="50">
        <f t="shared" si="18"/>
        <v>0.71573968723589987</v>
      </c>
      <c r="F220" s="133">
        <v>0.54893621448006935</v>
      </c>
      <c r="G220" s="134">
        <f t="shared" si="19"/>
        <v>0.42944381234153989</v>
      </c>
    </row>
    <row r="221" spans="1:8" s="88" customFormat="1" ht="53.25" customHeight="1">
      <c r="A221" s="86">
        <v>1</v>
      </c>
      <c r="B221" s="85" t="s">
        <v>176</v>
      </c>
      <c r="C221" s="86" t="s">
        <v>19</v>
      </c>
      <c r="D221" s="136">
        <v>11</v>
      </c>
      <c r="E221" s="50">
        <f t="shared" si="18"/>
        <v>4.13832501788076</v>
      </c>
      <c r="F221" s="51">
        <v>3.1738864144540728</v>
      </c>
      <c r="G221" s="52">
        <f t="shared" si="19"/>
        <v>45.52157519668836</v>
      </c>
    </row>
    <row r="222" spans="1:8" s="88" customFormat="1" ht="18" customHeight="1">
      <c r="A222" s="86">
        <f t="shared" ref="A222:A245" si="21">A221+1</f>
        <v>2</v>
      </c>
      <c r="B222" s="85" t="s">
        <v>98</v>
      </c>
      <c r="C222" s="86" t="s">
        <v>19</v>
      </c>
      <c r="D222" s="136">
        <v>13</v>
      </c>
      <c r="E222" s="50">
        <f t="shared" si="18"/>
        <v>4.0323972318790364</v>
      </c>
      <c r="F222" s="51">
        <v>3.0926451490987867</v>
      </c>
      <c r="G222" s="52">
        <f t="shared" si="19"/>
        <v>52.421164014427475</v>
      </c>
    </row>
    <row r="223" spans="1:8" s="88" customFormat="1" ht="17.25" customHeight="1">
      <c r="A223" s="86">
        <f t="shared" si="21"/>
        <v>3</v>
      </c>
      <c r="B223" s="85" t="s">
        <v>99</v>
      </c>
      <c r="C223" s="86" t="s">
        <v>19</v>
      </c>
      <c r="D223" s="136">
        <v>133</v>
      </c>
      <c r="E223" s="50">
        <f t="shared" si="18"/>
        <v>6.518585985187288</v>
      </c>
      <c r="F223" s="51">
        <v>4.9994264371317154</v>
      </c>
      <c r="G223" s="52">
        <f t="shared" si="19"/>
        <v>866.97193602990933</v>
      </c>
    </row>
    <row r="224" spans="1:8" s="88" customFormat="1" ht="16.5" customHeight="1">
      <c r="A224" s="86">
        <f t="shared" si="21"/>
        <v>4</v>
      </c>
      <c r="B224" s="85" t="s">
        <v>101</v>
      </c>
      <c r="C224" s="86" t="s">
        <v>19</v>
      </c>
      <c r="D224" s="136">
        <v>17</v>
      </c>
      <c r="E224" s="50">
        <f t="shared" si="18"/>
        <v>11.421507678387274</v>
      </c>
      <c r="F224" s="51">
        <v>8.7597199099601397</v>
      </c>
      <c r="G224" s="52">
        <f t="shared" si="19"/>
        <v>194.16563053258366</v>
      </c>
    </row>
    <row r="225" spans="1:8" s="129" customFormat="1" ht="18" customHeight="1">
      <c r="A225" s="86">
        <f t="shared" si="21"/>
        <v>5</v>
      </c>
      <c r="B225" s="85" t="s">
        <v>170</v>
      </c>
      <c r="C225" s="86" t="s">
        <v>6</v>
      </c>
      <c r="D225" s="128">
        <v>1</v>
      </c>
      <c r="E225" s="50">
        <f t="shared" si="18"/>
        <v>7.9687554081618241</v>
      </c>
      <c r="F225" s="51">
        <v>6.111633189948007</v>
      </c>
      <c r="G225" s="52">
        <f t="shared" si="19"/>
        <v>7.9687554081618241</v>
      </c>
    </row>
    <row r="226" spans="1:8" s="129" customFormat="1" ht="18" customHeight="1">
      <c r="A226" s="86">
        <f t="shared" si="21"/>
        <v>6</v>
      </c>
      <c r="B226" s="85" t="s">
        <v>177</v>
      </c>
      <c r="C226" s="86" t="s">
        <v>6</v>
      </c>
      <c r="D226" s="128">
        <v>1</v>
      </c>
      <c r="E226" s="50">
        <f t="shared" si="18"/>
        <v>8.7143852442498968</v>
      </c>
      <c r="F226" s="51">
        <v>6.6834936399480078</v>
      </c>
      <c r="G226" s="52">
        <f t="shared" si="19"/>
        <v>8.7143852442498968</v>
      </c>
    </row>
    <row r="227" spans="1:8" s="129" customFormat="1" ht="18" customHeight="1">
      <c r="A227" s="86">
        <f t="shared" si="21"/>
        <v>7</v>
      </c>
      <c r="B227" s="85" t="s">
        <v>178</v>
      </c>
      <c r="C227" s="86" t="s">
        <v>6</v>
      </c>
      <c r="D227" s="128">
        <v>2</v>
      </c>
      <c r="E227" s="50">
        <f t="shared" si="18"/>
        <v>10.951274752514113</v>
      </c>
      <c r="F227" s="51">
        <v>8.3990749899480068</v>
      </c>
      <c r="G227" s="52">
        <f t="shared" si="19"/>
        <v>21.902549505028226</v>
      </c>
    </row>
    <row r="228" spans="1:8" s="129" customFormat="1" ht="19.5" customHeight="1">
      <c r="A228" s="86">
        <f t="shared" si="21"/>
        <v>8</v>
      </c>
      <c r="B228" s="85" t="s">
        <v>171</v>
      </c>
      <c r="C228" s="86" t="s">
        <v>6</v>
      </c>
      <c r="D228" s="128">
        <v>2</v>
      </c>
      <c r="E228" s="50">
        <f t="shared" si="18"/>
        <v>7.0739996048561373</v>
      </c>
      <c r="F228" s="51">
        <v>5.4254006499480072</v>
      </c>
      <c r="G228" s="52">
        <f t="shared" si="19"/>
        <v>14.147999209712275</v>
      </c>
    </row>
    <row r="229" spans="1:8" s="129" customFormat="1" ht="19.5" customHeight="1">
      <c r="A229" s="86">
        <f t="shared" si="21"/>
        <v>9</v>
      </c>
      <c r="B229" s="85" t="s">
        <v>179</v>
      </c>
      <c r="C229" s="86" t="s">
        <v>6</v>
      </c>
      <c r="D229" s="128">
        <v>2</v>
      </c>
      <c r="E229" s="50">
        <f t="shared" si="18"/>
        <v>9.1617631459027393</v>
      </c>
      <c r="F229" s="51">
        <v>7.0266099099480073</v>
      </c>
      <c r="G229" s="52">
        <f t="shared" si="19"/>
        <v>18.323526291805479</v>
      </c>
    </row>
    <row r="230" spans="1:8" s="129" customFormat="1" ht="19.5" customHeight="1">
      <c r="A230" s="86">
        <f t="shared" si="21"/>
        <v>10</v>
      </c>
      <c r="B230" s="85" t="s">
        <v>180</v>
      </c>
      <c r="C230" s="86" t="s">
        <v>6</v>
      </c>
      <c r="D230" s="128">
        <v>4</v>
      </c>
      <c r="E230" s="50">
        <f t="shared" si="18"/>
        <v>10.354770883643656</v>
      </c>
      <c r="F230" s="51">
        <v>7.9415866299480076</v>
      </c>
      <c r="G230" s="52">
        <f t="shared" si="19"/>
        <v>41.419083534574625</v>
      </c>
    </row>
    <row r="231" spans="1:8" s="129" customFormat="1" ht="19.5" customHeight="1">
      <c r="A231" s="86">
        <f t="shared" si="21"/>
        <v>11</v>
      </c>
      <c r="B231" s="85" t="s">
        <v>172</v>
      </c>
      <c r="C231" s="86" t="s">
        <v>6</v>
      </c>
      <c r="D231" s="128">
        <v>4</v>
      </c>
      <c r="E231" s="50">
        <f t="shared" si="18"/>
        <v>7.456298360880724E-2</v>
      </c>
      <c r="F231" s="51">
        <v>5.7186045000000012E-2</v>
      </c>
      <c r="G231" s="52">
        <f t="shared" si="19"/>
        <v>0.29825193443522896</v>
      </c>
    </row>
    <row r="232" spans="1:8" s="129" customFormat="1" ht="19.5" customHeight="1">
      <c r="A232" s="86">
        <f t="shared" si="21"/>
        <v>12</v>
      </c>
      <c r="B232" s="85" t="s">
        <v>103</v>
      </c>
      <c r="C232" s="86" t="s">
        <v>6</v>
      </c>
      <c r="D232" s="128">
        <v>6</v>
      </c>
      <c r="E232" s="50">
        <f t="shared" si="18"/>
        <v>0.16403856393937591</v>
      </c>
      <c r="F232" s="51">
        <v>0.12580929900000001</v>
      </c>
      <c r="G232" s="52">
        <f t="shared" si="19"/>
        <v>0.98423138363625551</v>
      </c>
    </row>
    <row r="233" spans="1:8" s="129" customFormat="1" ht="19.5" customHeight="1">
      <c r="A233" s="86">
        <f t="shared" si="21"/>
        <v>13</v>
      </c>
      <c r="B233" s="85" t="s">
        <v>104</v>
      </c>
      <c r="C233" s="86" t="s">
        <v>6</v>
      </c>
      <c r="D233" s="128">
        <v>10</v>
      </c>
      <c r="E233" s="50">
        <f t="shared" si="18"/>
        <v>0.43246530493108187</v>
      </c>
      <c r="F233" s="51">
        <v>0.331679061</v>
      </c>
      <c r="G233" s="52">
        <f t="shared" si="19"/>
        <v>4.3246530493108191</v>
      </c>
    </row>
    <row r="234" spans="1:8" s="129" customFormat="1" ht="19.5" customHeight="1">
      <c r="A234" s="86">
        <f t="shared" si="21"/>
        <v>14</v>
      </c>
      <c r="B234" s="85" t="s">
        <v>106</v>
      </c>
      <c r="C234" s="86" t="s">
        <v>6</v>
      </c>
      <c r="D234" s="128">
        <v>2</v>
      </c>
      <c r="E234" s="50">
        <f t="shared" si="18"/>
        <v>1.1333573508538699</v>
      </c>
      <c r="F234" s="51">
        <v>0.86922788400000017</v>
      </c>
      <c r="G234" s="52">
        <f t="shared" si="19"/>
        <v>2.2667147017077398</v>
      </c>
    </row>
    <row r="235" spans="1:8" s="129" customFormat="1" ht="27.75" customHeight="1">
      <c r="A235" s="86">
        <f t="shared" si="21"/>
        <v>15</v>
      </c>
      <c r="B235" s="85" t="s">
        <v>173</v>
      </c>
      <c r="C235" s="86" t="s">
        <v>6</v>
      </c>
      <c r="D235" s="128">
        <v>2</v>
      </c>
      <c r="E235" s="50">
        <f t="shared" si="18"/>
        <v>0.80528022297511814</v>
      </c>
      <c r="F235" s="51">
        <v>0.61760928600000009</v>
      </c>
      <c r="G235" s="52">
        <f t="shared" si="19"/>
        <v>1.6105604459502363</v>
      </c>
    </row>
    <row r="236" spans="1:8" s="129" customFormat="1" ht="19.5" customHeight="1">
      <c r="A236" s="86">
        <f t="shared" si="21"/>
        <v>16</v>
      </c>
      <c r="B236" s="85" t="s">
        <v>181</v>
      </c>
      <c r="C236" s="86" t="s">
        <v>6</v>
      </c>
      <c r="D236" s="128">
        <v>2</v>
      </c>
      <c r="E236" s="50">
        <f t="shared" si="18"/>
        <v>0.89475580330568683</v>
      </c>
      <c r="F236" s="51">
        <v>0.68623254000000011</v>
      </c>
      <c r="G236" s="52">
        <f t="shared" si="19"/>
        <v>1.7895116066113737</v>
      </c>
    </row>
    <row r="237" spans="1:8" s="129" customFormat="1" ht="19.5" customHeight="1">
      <c r="A237" s="86">
        <f t="shared" si="21"/>
        <v>17</v>
      </c>
      <c r="B237" s="85" t="s">
        <v>124</v>
      </c>
      <c r="C237" s="86" t="s">
        <v>6</v>
      </c>
      <c r="D237" s="128">
        <v>2</v>
      </c>
      <c r="E237" s="50">
        <f t="shared" si="18"/>
        <v>1.0140565770797785</v>
      </c>
      <c r="F237" s="51">
        <v>0.77773021200000014</v>
      </c>
      <c r="G237" s="52">
        <f t="shared" si="19"/>
        <v>2.028113154159557</v>
      </c>
    </row>
    <row r="238" spans="1:8" s="129" customFormat="1" ht="19.5" customHeight="1">
      <c r="A238" s="86">
        <f t="shared" si="21"/>
        <v>18</v>
      </c>
      <c r="B238" s="85" t="s">
        <v>182</v>
      </c>
      <c r="C238" s="86" t="s">
        <v>6</v>
      </c>
      <c r="D238" s="128">
        <v>1</v>
      </c>
      <c r="E238" s="50">
        <f t="shared" si="18"/>
        <v>0.59650386887045792</v>
      </c>
      <c r="F238" s="51">
        <v>0.45748836000000009</v>
      </c>
      <c r="G238" s="52">
        <f t="shared" si="19"/>
        <v>0.59650386887045792</v>
      </c>
    </row>
    <row r="239" spans="1:8" s="129" customFormat="1" ht="19.5" customHeight="1">
      <c r="A239" s="86">
        <f t="shared" si="21"/>
        <v>19</v>
      </c>
      <c r="B239" s="85" t="s">
        <v>103</v>
      </c>
      <c r="C239" s="86" t="s">
        <v>6</v>
      </c>
      <c r="D239" s="128">
        <v>1</v>
      </c>
      <c r="E239" s="50">
        <f t="shared" si="18"/>
        <v>0.79036762625335666</v>
      </c>
      <c r="F239" s="51">
        <v>0.60617207700000009</v>
      </c>
      <c r="G239" s="52">
        <f t="shared" si="19"/>
        <v>0.79036762625335666</v>
      </c>
      <c r="H239" s="161"/>
    </row>
    <row r="240" spans="1:8" s="129" customFormat="1" ht="19.5" customHeight="1">
      <c r="A240" s="86">
        <f t="shared" si="21"/>
        <v>20</v>
      </c>
      <c r="B240" s="85" t="s">
        <v>104</v>
      </c>
      <c r="C240" s="86" t="s">
        <v>6</v>
      </c>
      <c r="D240" s="128">
        <v>1</v>
      </c>
      <c r="E240" s="50">
        <f t="shared" si="18"/>
        <v>0.89475580330568683</v>
      </c>
      <c r="F240" s="51">
        <v>0.68623254000000011</v>
      </c>
      <c r="G240" s="52">
        <f t="shared" si="19"/>
        <v>0.89475580330568683</v>
      </c>
    </row>
    <row r="241" spans="1:8" s="88" customFormat="1" ht="37.5" customHeight="1">
      <c r="A241" s="86">
        <f t="shared" si="21"/>
        <v>21</v>
      </c>
      <c r="B241" s="126" t="s">
        <v>183</v>
      </c>
      <c r="C241" s="86" t="s">
        <v>92</v>
      </c>
      <c r="D241" s="137">
        <v>11</v>
      </c>
      <c r="E241" s="50">
        <f t="shared" si="18"/>
        <v>0.52194088526165061</v>
      </c>
      <c r="F241" s="133">
        <v>0.40030231500000002</v>
      </c>
      <c r="G241" s="134">
        <f t="shared" si="19"/>
        <v>5.7413497378781564</v>
      </c>
    </row>
    <row r="242" spans="1:8" s="88" customFormat="1" ht="21" customHeight="1">
      <c r="A242" s="86">
        <f t="shared" si="21"/>
        <v>22</v>
      </c>
      <c r="B242" s="126" t="s">
        <v>127</v>
      </c>
      <c r="C242" s="86" t="s">
        <v>92</v>
      </c>
      <c r="D242" s="137">
        <v>13</v>
      </c>
      <c r="E242" s="50">
        <f t="shared" si="18"/>
        <v>0.59650386887045792</v>
      </c>
      <c r="F242" s="133">
        <v>0.45748836000000009</v>
      </c>
      <c r="G242" s="134">
        <f t="shared" si="19"/>
        <v>7.7545502953159531</v>
      </c>
    </row>
    <row r="243" spans="1:8" s="88" customFormat="1" ht="17.25" customHeight="1">
      <c r="A243" s="86">
        <f t="shared" si="21"/>
        <v>23</v>
      </c>
      <c r="B243" s="126" t="s">
        <v>128</v>
      </c>
      <c r="C243" s="86" t="s">
        <v>92</v>
      </c>
      <c r="D243" s="137">
        <v>133</v>
      </c>
      <c r="E243" s="50">
        <f t="shared" si="18"/>
        <v>0.74562983608807232</v>
      </c>
      <c r="F243" s="133">
        <v>0.57186045000000008</v>
      </c>
      <c r="G243" s="134">
        <f t="shared" si="19"/>
        <v>99.168768199713625</v>
      </c>
    </row>
    <row r="244" spans="1:8" s="88" customFormat="1" ht="19.5" customHeight="1">
      <c r="A244" s="86">
        <f t="shared" si="21"/>
        <v>24</v>
      </c>
      <c r="B244" s="126" t="s">
        <v>184</v>
      </c>
      <c r="C244" s="86" t="s">
        <v>92</v>
      </c>
      <c r="D244" s="137">
        <v>17</v>
      </c>
      <c r="E244" s="50">
        <f t="shared" si="18"/>
        <v>1.0438817705233012</v>
      </c>
      <c r="F244" s="133">
        <v>0.80060463000000004</v>
      </c>
      <c r="G244" s="134">
        <f t="shared" si="19"/>
        <v>17.745990098896122</v>
      </c>
    </row>
    <row r="245" spans="1:8" s="88" customFormat="1" ht="21" customHeight="1">
      <c r="A245" s="86">
        <f t="shared" si="21"/>
        <v>25</v>
      </c>
      <c r="B245" s="126" t="s">
        <v>175</v>
      </c>
      <c r="C245" s="86" t="s">
        <v>10</v>
      </c>
      <c r="D245" s="87">
        <v>26</v>
      </c>
      <c r="E245" s="50">
        <f t="shared" si="18"/>
        <v>0.71573968723589987</v>
      </c>
      <c r="F245" s="133">
        <v>0.54893621448006935</v>
      </c>
      <c r="G245" s="134">
        <f t="shared" si="19"/>
        <v>18.609231868133396</v>
      </c>
    </row>
    <row r="246" spans="1:8" s="88" customFormat="1" ht="14.25" customHeight="1">
      <c r="A246" s="162"/>
      <c r="B246" s="163" t="s">
        <v>78</v>
      </c>
      <c r="C246" s="162"/>
      <c r="D246" s="164"/>
      <c r="E246" s="50"/>
      <c r="F246" s="164"/>
      <c r="G246" s="165">
        <f>SUM(G213:G245)</f>
        <v>1545.3052360314589</v>
      </c>
      <c r="H246" s="120"/>
    </row>
    <row r="247" spans="1:8" s="44" customFormat="1">
      <c r="A247" s="166"/>
      <c r="B247" s="46" t="s">
        <v>570</v>
      </c>
      <c r="C247" s="167"/>
      <c r="D247" s="168"/>
      <c r="E247" s="50"/>
      <c r="F247" s="169"/>
      <c r="G247" s="170"/>
    </row>
    <row r="248" spans="1:8" s="88" customFormat="1" ht="28.5" customHeight="1">
      <c r="A248" s="86">
        <v>1</v>
      </c>
      <c r="B248" s="126" t="s">
        <v>185</v>
      </c>
      <c r="C248" s="86" t="s">
        <v>132</v>
      </c>
      <c r="D248" s="171">
        <v>1</v>
      </c>
      <c r="E248" s="50">
        <v>872.33766804766196</v>
      </c>
      <c r="F248" s="51">
        <v>67.546708206759092</v>
      </c>
      <c r="G248" s="52">
        <f t="shared" ref="G248:G291" si="22">E248*D248</f>
        <v>872.33766804766196</v>
      </c>
    </row>
    <row r="249" spans="1:8" s="88" customFormat="1" ht="28.5" customHeight="1">
      <c r="A249" s="86">
        <f>A248+1</f>
        <v>2</v>
      </c>
      <c r="B249" s="126" t="s">
        <v>186</v>
      </c>
      <c r="C249" s="86" t="s">
        <v>132</v>
      </c>
      <c r="D249" s="171">
        <v>1</v>
      </c>
      <c r="E249" s="50">
        <v>785.19702804766212</v>
      </c>
      <c r="F249" s="51">
        <v>67.546708206759092</v>
      </c>
      <c r="G249" s="52">
        <f t="shared" si="22"/>
        <v>785.19702804766212</v>
      </c>
    </row>
    <row r="250" spans="1:8" s="62" customFormat="1" ht="54.75" customHeight="1">
      <c r="A250" s="86">
        <f>A249+1</f>
        <v>3</v>
      </c>
      <c r="B250" s="58" t="s">
        <v>187</v>
      </c>
      <c r="C250" s="59" t="s">
        <v>132</v>
      </c>
      <c r="D250" s="127">
        <v>1</v>
      </c>
      <c r="E250" s="50">
        <v>387.28308441279984</v>
      </c>
      <c r="F250" s="80">
        <v>21.342628800866549</v>
      </c>
      <c r="G250" s="81">
        <f t="shared" si="22"/>
        <v>387.28308441279984</v>
      </c>
    </row>
    <row r="251" spans="1:8" s="62" customFormat="1" ht="54.75" customHeight="1">
      <c r="A251" s="86">
        <f>A250+1</f>
        <v>4</v>
      </c>
      <c r="B251" s="58" t="s">
        <v>218</v>
      </c>
      <c r="C251" s="59" t="s">
        <v>132</v>
      </c>
      <c r="D251" s="127">
        <v>1</v>
      </c>
      <c r="E251" s="50">
        <v>387.28308441279984</v>
      </c>
      <c r="F251" s="80">
        <v>21.342628800866549</v>
      </c>
      <c r="G251" s="81">
        <f t="shared" si="22"/>
        <v>387.28308441279984</v>
      </c>
    </row>
    <row r="252" spans="1:8" s="62" customFormat="1" ht="54" customHeight="1">
      <c r="A252" s="86">
        <v>5</v>
      </c>
      <c r="B252" s="58" t="s">
        <v>188</v>
      </c>
      <c r="C252" s="59" t="s">
        <v>132</v>
      </c>
      <c r="D252" s="127">
        <v>1</v>
      </c>
      <c r="E252" s="50">
        <v>637.81242441279983</v>
      </c>
      <c r="F252" s="80">
        <v>21.342628800866549</v>
      </c>
      <c r="G252" s="81">
        <f t="shared" si="22"/>
        <v>637.81242441279983</v>
      </c>
    </row>
    <row r="253" spans="1:8" s="62" customFormat="1" ht="54" customHeight="1">
      <c r="A253" s="86">
        <v>6</v>
      </c>
      <c r="B253" s="58" t="s">
        <v>219</v>
      </c>
      <c r="C253" s="59" t="s">
        <v>132</v>
      </c>
      <c r="D253" s="127">
        <v>1</v>
      </c>
      <c r="E253" s="50">
        <v>637.81242441279983</v>
      </c>
      <c r="F253" s="80">
        <v>21.342628800866549</v>
      </c>
      <c r="G253" s="81">
        <f t="shared" si="22"/>
        <v>637.81242441279983</v>
      </c>
    </row>
    <row r="254" spans="1:8" s="62" customFormat="1" ht="54" customHeight="1">
      <c r="A254" s="86">
        <v>7</v>
      </c>
      <c r="B254" s="58" t="s">
        <v>525</v>
      </c>
      <c r="C254" s="59" t="s">
        <v>132</v>
      </c>
      <c r="D254" s="127">
        <v>1</v>
      </c>
      <c r="E254" s="50">
        <v>539.77920441279991</v>
      </c>
      <c r="F254" s="80">
        <v>21.342628800866549</v>
      </c>
      <c r="G254" s="81">
        <f t="shared" si="22"/>
        <v>539.77920441279991</v>
      </c>
    </row>
    <row r="255" spans="1:8" s="62" customFormat="1" ht="54" customHeight="1">
      <c r="A255" s="86">
        <v>8</v>
      </c>
      <c r="B255" s="58" t="s">
        <v>189</v>
      </c>
      <c r="C255" s="59" t="s">
        <v>132</v>
      </c>
      <c r="D255" s="127">
        <v>1</v>
      </c>
      <c r="E255" s="50">
        <v>539.77920441279991</v>
      </c>
      <c r="F255" s="80">
        <v>21.342628800866549</v>
      </c>
      <c r="G255" s="81">
        <f t="shared" si="22"/>
        <v>539.77920441279991</v>
      </c>
    </row>
    <row r="256" spans="1:8" s="62" customFormat="1" ht="54" customHeight="1">
      <c r="A256" s="86">
        <f>A255+1</f>
        <v>9</v>
      </c>
      <c r="B256" s="58" t="s">
        <v>190</v>
      </c>
      <c r="C256" s="59" t="s">
        <v>132</v>
      </c>
      <c r="D256" s="127">
        <v>2</v>
      </c>
      <c r="E256" s="50">
        <v>485.31630441279987</v>
      </c>
      <c r="F256" s="80">
        <v>21.342628800866549</v>
      </c>
      <c r="G256" s="81">
        <f t="shared" si="22"/>
        <v>970.63260882559973</v>
      </c>
    </row>
    <row r="257" spans="1:7" s="62" customFormat="1" ht="54" customHeight="1">
      <c r="A257" s="86">
        <f>A256+1</f>
        <v>10</v>
      </c>
      <c r="B257" s="58" t="s">
        <v>220</v>
      </c>
      <c r="C257" s="59" t="s">
        <v>132</v>
      </c>
      <c r="D257" s="127">
        <v>1</v>
      </c>
      <c r="E257" s="50">
        <v>365.49792441279988</v>
      </c>
      <c r="F257" s="80">
        <v>21.342628800866549</v>
      </c>
      <c r="G257" s="81">
        <f t="shared" si="22"/>
        <v>365.49792441279988</v>
      </c>
    </row>
    <row r="258" spans="1:7" s="62" customFormat="1" ht="54" customHeight="1">
      <c r="A258" s="86">
        <f>A257+1</f>
        <v>11</v>
      </c>
      <c r="B258" s="58" t="s">
        <v>526</v>
      </c>
      <c r="C258" s="59" t="s">
        <v>132</v>
      </c>
      <c r="D258" s="127">
        <v>1</v>
      </c>
      <c r="E258" s="50">
        <v>365.49792441279988</v>
      </c>
      <c r="F258" s="80">
        <v>21.342628800866549</v>
      </c>
      <c r="G258" s="81">
        <f t="shared" si="22"/>
        <v>365.49792441279988</v>
      </c>
    </row>
    <row r="259" spans="1:7" s="62" customFormat="1" ht="68.25" customHeight="1">
      <c r="A259" s="86">
        <v>12</v>
      </c>
      <c r="B259" s="58" t="s">
        <v>221</v>
      </c>
      <c r="C259" s="59" t="s">
        <v>132</v>
      </c>
      <c r="D259" s="127">
        <v>1</v>
      </c>
      <c r="E259" s="50">
        <v>349.15905441279983</v>
      </c>
      <c r="F259" s="80">
        <v>21.342628800866549</v>
      </c>
      <c r="G259" s="81">
        <f t="shared" si="22"/>
        <v>349.15905441279983</v>
      </c>
    </row>
    <row r="260" spans="1:7" s="62" customFormat="1" ht="51.75" customHeight="1">
      <c r="A260" s="86">
        <v>13</v>
      </c>
      <c r="B260" s="58" t="s">
        <v>618</v>
      </c>
      <c r="C260" s="59" t="s">
        <v>132</v>
      </c>
      <c r="D260" s="127">
        <v>1</v>
      </c>
      <c r="E260" s="50">
        <v>349.15905441279983</v>
      </c>
      <c r="F260" s="80">
        <v>21.342628800866549</v>
      </c>
      <c r="G260" s="81">
        <f t="shared" si="22"/>
        <v>349.15905441279983</v>
      </c>
    </row>
    <row r="261" spans="1:7" s="88" customFormat="1" ht="24">
      <c r="A261" s="86">
        <v>14</v>
      </c>
      <c r="B261" s="126" t="s">
        <v>191</v>
      </c>
      <c r="C261" s="86" t="s">
        <v>6</v>
      </c>
      <c r="D261" s="172">
        <v>1</v>
      </c>
      <c r="E261" s="50">
        <v>65.017266640741724</v>
      </c>
      <c r="F261" s="51">
        <v>6.4238546859618717</v>
      </c>
      <c r="G261" s="81">
        <f t="shared" si="22"/>
        <v>65.017266640741724</v>
      </c>
    </row>
    <row r="262" spans="1:7" s="88" customFormat="1" ht="38.25" customHeight="1">
      <c r="A262" s="86">
        <f t="shared" ref="A262:A291" si="23">A261+1</f>
        <v>15</v>
      </c>
      <c r="B262" s="126" t="s">
        <v>192</v>
      </c>
      <c r="C262" s="86" t="s">
        <v>6</v>
      </c>
      <c r="D262" s="173">
        <v>2</v>
      </c>
      <c r="E262" s="50">
        <v>44.078221659415057</v>
      </c>
      <c r="F262" s="51">
        <v>33.805771246492199</v>
      </c>
      <c r="G262" s="52">
        <f t="shared" si="22"/>
        <v>88.156443318830114</v>
      </c>
    </row>
    <row r="263" spans="1:7" s="178" customFormat="1" ht="21" customHeight="1">
      <c r="A263" s="86">
        <f t="shared" si="23"/>
        <v>16</v>
      </c>
      <c r="B263" s="157" t="s">
        <v>193</v>
      </c>
      <c r="C263" s="174" t="s">
        <v>92</v>
      </c>
      <c r="D263" s="175">
        <v>3.4</v>
      </c>
      <c r="E263" s="50">
        <f t="shared" si="18"/>
        <v>12.69061981021899</v>
      </c>
      <c r="F263" s="176">
        <v>9.7330648590000006</v>
      </c>
      <c r="G263" s="177">
        <f t="shared" si="22"/>
        <v>43.148107354744567</v>
      </c>
    </row>
    <row r="264" spans="1:7" s="88" customFormat="1">
      <c r="A264" s="86">
        <f t="shared" si="23"/>
        <v>17</v>
      </c>
      <c r="B264" s="126" t="s">
        <v>194</v>
      </c>
      <c r="C264" s="86" t="s">
        <v>6</v>
      </c>
      <c r="D264" s="171">
        <v>1</v>
      </c>
      <c r="E264" s="50">
        <f t="shared" si="18"/>
        <v>49.980616685472363</v>
      </c>
      <c r="F264" s="51">
        <v>38.332610319064131</v>
      </c>
      <c r="G264" s="52">
        <f t="shared" si="22"/>
        <v>49.980616685472363</v>
      </c>
    </row>
    <row r="265" spans="1:7" s="88" customFormat="1" ht="30" customHeight="1">
      <c r="A265" s="86">
        <f t="shared" si="23"/>
        <v>18</v>
      </c>
      <c r="B265" s="126" t="s">
        <v>195</v>
      </c>
      <c r="C265" s="86" t="s">
        <v>11</v>
      </c>
      <c r="D265" s="87">
        <v>1.5</v>
      </c>
      <c r="E265" s="50">
        <f t="shared" si="18"/>
        <v>7.7292624225831164</v>
      </c>
      <c r="F265" s="51">
        <v>5.9279541579722714</v>
      </c>
      <c r="G265" s="52">
        <f t="shared" si="22"/>
        <v>11.593893633874675</v>
      </c>
    </row>
    <row r="266" spans="1:7" s="88" customFormat="1" ht="15.75" customHeight="1">
      <c r="A266" s="86">
        <f t="shared" si="23"/>
        <v>19</v>
      </c>
      <c r="B266" s="85" t="s">
        <v>196</v>
      </c>
      <c r="C266" s="86" t="s">
        <v>6</v>
      </c>
      <c r="D266" s="136">
        <v>4</v>
      </c>
      <c r="E266" s="50">
        <f t="shared" si="18"/>
        <v>4.0264011148755907</v>
      </c>
      <c r="F266" s="51">
        <v>3.0880464300000008</v>
      </c>
      <c r="G266" s="179">
        <f t="shared" si="22"/>
        <v>16.105604459502363</v>
      </c>
    </row>
    <row r="267" spans="1:7" s="88" customFormat="1" ht="17.25" customHeight="1">
      <c r="A267" s="86">
        <f t="shared" si="23"/>
        <v>20</v>
      </c>
      <c r="B267" s="85" t="s">
        <v>197</v>
      </c>
      <c r="C267" s="86" t="s">
        <v>6</v>
      </c>
      <c r="D267" s="136">
        <v>4</v>
      </c>
      <c r="E267" s="50">
        <f t="shared" si="18"/>
        <v>3.5790232132227473</v>
      </c>
      <c r="F267" s="51">
        <v>2.7449301600000005</v>
      </c>
      <c r="G267" s="179">
        <f t="shared" si="22"/>
        <v>14.316092852890989</v>
      </c>
    </row>
    <row r="268" spans="1:7" s="88" customFormat="1" ht="16.5" customHeight="1">
      <c r="A268" s="86">
        <f t="shared" si="23"/>
        <v>21</v>
      </c>
      <c r="B268" s="85" t="s">
        <v>198</v>
      </c>
      <c r="C268" s="86" t="s">
        <v>6</v>
      </c>
      <c r="D268" s="136">
        <v>2</v>
      </c>
      <c r="E268" s="50">
        <f t="shared" si="18"/>
        <v>2.9825193443522893</v>
      </c>
      <c r="F268" s="51">
        <v>2.2874418000000003</v>
      </c>
      <c r="G268" s="179">
        <f t="shared" si="22"/>
        <v>5.9650386887045785</v>
      </c>
    </row>
    <row r="269" spans="1:7" s="88" customFormat="1" ht="36">
      <c r="A269" s="86">
        <f t="shared" si="23"/>
        <v>22</v>
      </c>
      <c r="B269" s="85" t="s">
        <v>199</v>
      </c>
      <c r="C269" s="86" t="s">
        <v>19</v>
      </c>
      <c r="D269" s="136">
        <v>7</v>
      </c>
      <c r="E269" s="50">
        <f t="shared" si="18"/>
        <v>4.5448962694594739</v>
      </c>
      <c r="F269" s="51">
        <v>3.485706043487002</v>
      </c>
      <c r="G269" s="179">
        <f t="shared" si="22"/>
        <v>31.814273886216316</v>
      </c>
    </row>
    <row r="270" spans="1:7" s="88" customFormat="1" ht="21" customHeight="1">
      <c r="A270" s="86">
        <f t="shared" si="23"/>
        <v>23</v>
      </c>
      <c r="B270" s="85" t="s">
        <v>200</v>
      </c>
      <c r="C270" s="86" t="s">
        <v>19</v>
      </c>
      <c r="D270" s="136">
        <v>8</v>
      </c>
      <c r="E270" s="50">
        <f t="shared" si="18"/>
        <v>4.063762034271952</v>
      </c>
      <c r="F270" s="51">
        <v>3.1167003694540725</v>
      </c>
      <c r="G270" s="179">
        <f t="shared" si="22"/>
        <v>32.510096274175616</v>
      </c>
    </row>
    <row r="271" spans="1:7" s="88" customFormat="1" ht="17.25" customHeight="1">
      <c r="A271" s="86">
        <f t="shared" si="23"/>
        <v>24</v>
      </c>
      <c r="B271" s="85" t="s">
        <v>201</v>
      </c>
      <c r="C271" s="86" t="s">
        <v>19</v>
      </c>
      <c r="D271" s="136">
        <v>3</v>
      </c>
      <c r="E271" s="50">
        <f t="shared" si="18"/>
        <v>6.831750516344278</v>
      </c>
      <c r="F271" s="51">
        <v>5.2396078261317154</v>
      </c>
      <c r="G271" s="179">
        <f t="shared" si="22"/>
        <v>20.495251549032833</v>
      </c>
    </row>
    <row r="272" spans="1:7" s="88" customFormat="1" ht="17.25" customHeight="1">
      <c r="A272" s="86">
        <f t="shared" si="23"/>
        <v>25</v>
      </c>
      <c r="B272" s="85" t="s">
        <v>202</v>
      </c>
      <c r="C272" s="86" t="s">
        <v>19</v>
      </c>
      <c r="D272" s="136">
        <v>15</v>
      </c>
      <c r="E272" s="50">
        <f t="shared" si="18"/>
        <v>11.257469114447897</v>
      </c>
      <c r="F272" s="51">
        <v>8.6339106109601396</v>
      </c>
      <c r="G272" s="179">
        <f t="shared" si="22"/>
        <v>168.86203671671845</v>
      </c>
    </row>
    <row r="273" spans="1:7" s="88" customFormat="1" ht="15.75" customHeight="1">
      <c r="A273" s="86">
        <f t="shared" si="23"/>
        <v>26</v>
      </c>
      <c r="B273" s="85" t="s">
        <v>203</v>
      </c>
      <c r="C273" s="86" t="s">
        <v>19</v>
      </c>
      <c r="D273" s="136">
        <v>18</v>
      </c>
      <c r="E273" s="50">
        <f t="shared" ref="E273:E336" si="24">+F273*$E$10</f>
        <v>12.546273880591944</v>
      </c>
      <c r="F273" s="51">
        <v>9.6223588165684575</v>
      </c>
      <c r="G273" s="179">
        <f t="shared" si="22"/>
        <v>225.83292985065498</v>
      </c>
    </row>
    <row r="274" spans="1:7" s="88" customFormat="1" ht="13.5" customHeight="1">
      <c r="A274" s="86">
        <f t="shared" si="23"/>
        <v>27</v>
      </c>
      <c r="B274" s="85" t="s">
        <v>204</v>
      </c>
      <c r="C274" s="86" t="s">
        <v>19</v>
      </c>
      <c r="D274" s="136">
        <v>5</v>
      </c>
      <c r="E274" s="50">
        <f t="shared" si="24"/>
        <v>18.773255957992419</v>
      </c>
      <c r="F274" s="51">
        <v>14.398139774592725</v>
      </c>
      <c r="G274" s="179">
        <f t="shared" si="22"/>
        <v>93.866279789962093</v>
      </c>
    </row>
    <row r="275" spans="1:7" s="88" customFormat="1" ht="26.25" customHeight="1">
      <c r="A275" s="86">
        <f t="shared" si="23"/>
        <v>28</v>
      </c>
      <c r="B275" s="85" t="s">
        <v>205</v>
      </c>
      <c r="C275" s="174" t="s">
        <v>6</v>
      </c>
      <c r="D275" s="128">
        <v>8</v>
      </c>
      <c r="E275" s="50">
        <f t="shared" si="24"/>
        <v>28.784146089781817</v>
      </c>
      <c r="F275" s="51">
        <v>22.075987224610053</v>
      </c>
      <c r="G275" s="179">
        <f t="shared" si="22"/>
        <v>230.27316871825454</v>
      </c>
    </row>
    <row r="276" spans="1:7" s="62" customFormat="1" ht="19.5" customHeight="1">
      <c r="A276" s="86">
        <f t="shared" si="23"/>
        <v>29</v>
      </c>
      <c r="B276" s="58" t="s">
        <v>206</v>
      </c>
      <c r="C276" s="59" t="s">
        <v>6</v>
      </c>
      <c r="D276" s="127">
        <v>4</v>
      </c>
      <c r="E276" s="50">
        <f t="shared" si="24"/>
        <v>17.214565375653919</v>
      </c>
      <c r="F276" s="51">
        <v>13.202702769948008</v>
      </c>
      <c r="G276" s="179">
        <f t="shared" si="22"/>
        <v>68.858261502615676</v>
      </c>
    </row>
    <row r="277" spans="1:7" s="62" customFormat="1" ht="18" customHeight="1">
      <c r="A277" s="86">
        <f t="shared" si="23"/>
        <v>30</v>
      </c>
      <c r="B277" s="58" t="s">
        <v>207</v>
      </c>
      <c r="C277" s="59" t="s">
        <v>6</v>
      </c>
      <c r="D277" s="127">
        <v>1</v>
      </c>
      <c r="E277" s="50">
        <f t="shared" si="24"/>
        <v>9.1617631459027393</v>
      </c>
      <c r="F277" s="51">
        <v>7.0266099099480073</v>
      </c>
      <c r="G277" s="179">
        <f t="shared" si="22"/>
        <v>9.1617631459027393</v>
      </c>
    </row>
    <row r="278" spans="1:7" s="62" customFormat="1" ht="19.5" customHeight="1">
      <c r="A278" s="86">
        <f t="shared" si="23"/>
        <v>31</v>
      </c>
      <c r="B278" s="58" t="s">
        <v>208</v>
      </c>
      <c r="C278" s="59" t="s">
        <v>6</v>
      </c>
      <c r="D278" s="127">
        <v>4</v>
      </c>
      <c r="E278" s="50">
        <f t="shared" si="24"/>
        <v>6.6266217032032939</v>
      </c>
      <c r="F278" s="51">
        <v>5.0822843799480069</v>
      </c>
      <c r="G278" s="179">
        <f t="shared" si="22"/>
        <v>26.506486812813176</v>
      </c>
    </row>
    <row r="279" spans="1:7" s="62" customFormat="1" ht="19.5" customHeight="1">
      <c r="A279" s="86">
        <f t="shared" si="23"/>
        <v>32</v>
      </c>
      <c r="B279" s="58" t="s">
        <v>209</v>
      </c>
      <c r="C279" s="59" t="s">
        <v>6</v>
      </c>
      <c r="D279" s="127">
        <v>19</v>
      </c>
      <c r="E279" s="50">
        <f t="shared" si="24"/>
        <v>6.1792438015504514</v>
      </c>
      <c r="F279" s="51">
        <v>4.7391681099480074</v>
      </c>
      <c r="G279" s="179">
        <f t="shared" si="22"/>
        <v>117.40563222945858</v>
      </c>
    </row>
    <row r="280" spans="1:7" s="135" customFormat="1" ht="21" customHeight="1">
      <c r="A280" s="86">
        <f t="shared" si="23"/>
        <v>33</v>
      </c>
      <c r="B280" s="130" t="s">
        <v>210</v>
      </c>
      <c r="C280" s="131" t="s">
        <v>6</v>
      </c>
      <c r="D280" s="132">
        <v>6</v>
      </c>
      <c r="E280" s="50">
        <f t="shared" si="24"/>
        <v>6.5203706665750367</v>
      </c>
      <c r="F280" s="133">
        <v>5.0007951976776441</v>
      </c>
      <c r="G280" s="180">
        <f t="shared" si="22"/>
        <v>39.12222399945022</v>
      </c>
    </row>
    <row r="281" spans="1:7" s="129" customFormat="1" ht="19.5" customHeight="1">
      <c r="A281" s="86">
        <f t="shared" si="23"/>
        <v>34</v>
      </c>
      <c r="B281" s="85" t="s">
        <v>87</v>
      </c>
      <c r="C281" s="86" t="s">
        <v>6</v>
      </c>
      <c r="D281" s="128">
        <v>4</v>
      </c>
      <c r="E281" s="50">
        <f t="shared" si="24"/>
        <v>5.070282885398892E-2</v>
      </c>
      <c r="F281" s="51">
        <v>3.8886510600000007E-2</v>
      </c>
      <c r="G281" s="179">
        <f t="shared" si="22"/>
        <v>0.20281131541595568</v>
      </c>
    </row>
    <row r="282" spans="1:7" s="129" customFormat="1" ht="19.5" customHeight="1">
      <c r="A282" s="86">
        <f t="shared" si="23"/>
        <v>35</v>
      </c>
      <c r="B282" s="85" t="s">
        <v>102</v>
      </c>
      <c r="C282" s="86" t="s">
        <v>6</v>
      </c>
      <c r="D282" s="128">
        <v>7</v>
      </c>
      <c r="E282" s="50">
        <f t="shared" si="24"/>
        <v>9.5440619019273254E-2</v>
      </c>
      <c r="F282" s="51">
        <v>7.3198137600000004E-2</v>
      </c>
      <c r="G282" s="179">
        <f t="shared" si="22"/>
        <v>0.66808433313491278</v>
      </c>
    </row>
    <row r="283" spans="1:7" s="129" customFormat="1" ht="19.5" customHeight="1">
      <c r="A283" s="86">
        <f t="shared" si="23"/>
        <v>36</v>
      </c>
      <c r="B283" s="85" t="s">
        <v>104</v>
      </c>
      <c r="C283" s="86" t="s">
        <v>6</v>
      </c>
      <c r="D283" s="128">
        <v>3</v>
      </c>
      <c r="E283" s="50">
        <f t="shared" si="24"/>
        <v>0.31316453115699033</v>
      </c>
      <c r="F283" s="51">
        <v>0.24018138900000002</v>
      </c>
      <c r="G283" s="179">
        <f t="shared" si="22"/>
        <v>0.93949359347097094</v>
      </c>
    </row>
    <row r="284" spans="1:7" s="129" customFormat="1" ht="19.5" customHeight="1">
      <c r="A284" s="86">
        <f t="shared" si="23"/>
        <v>37</v>
      </c>
      <c r="B284" s="85" t="s">
        <v>106</v>
      </c>
      <c r="C284" s="86" t="s">
        <v>6</v>
      </c>
      <c r="D284" s="128">
        <v>9</v>
      </c>
      <c r="E284" s="50">
        <f t="shared" si="24"/>
        <v>1.1184447541321085</v>
      </c>
      <c r="F284" s="51">
        <v>0.85779067500000017</v>
      </c>
      <c r="G284" s="179">
        <f t="shared" si="22"/>
        <v>10.066002787188976</v>
      </c>
    </row>
    <row r="285" spans="1:7" s="129" customFormat="1" ht="19.5" customHeight="1">
      <c r="A285" s="86">
        <f t="shared" si="23"/>
        <v>38</v>
      </c>
      <c r="B285" s="85" t="s">
        <v>211</v>
      </c>
      <c r="C285" s="86" t="s">
        <v>6</v>
      </c>
      <c r="D285" s="128">
        <v>16</v>
      </c>
      <c r="E285" s="50">
        <f t="shared" si="24"/>
        <v>1.938637573828988</v>
      </c>
      <c r="F285" s="51">
        <v>1.4868371700000003</v>
      </c>
      <c r="G285" s="179">
        <f t="shared" si="22"/>
        <v>31.018201181263809</v>
      </c>
    </row>
    <row r="286" spans="1:7" s="129" customFormat="1" ht="19.5" customHeight="1">
      <c r="A286" s="86">
        <f t="shared" si="23"/>
        <v>39</v>
      </c>
      <c r="B286" s="85" t="s">
        <v>212</v>
      </c>
      <c r="C286" s="86" t="s">
        <v>6</v>
      </c>
      <c r="D286" s="128">
        <v>2</v>
      </c>
      <c r="E286" s="50">
        <f t="shared" si="24"/>
        <v>2.2368895082642171</v>
      </c>
      <c r="F286" s="51">
        <v>1.7155813500000003</v>
      </c>
      <c r="G286" s="179">
        <f t="shared" si="22"/>
        <v>4.4737790165284341</v>
      </c>
    </row>
    <row r="287" spans="1:7" s="88" customFormat="1" ht="36.75" customHeight="1">
      <c r="A287" s="86">
        <f t="shared" si="23"/>
        <v>40</v>
      </c>
      <c r="B287" s="126" t="s">
        <v>213</v>
      </c>
      <c r="C287" s="86" t="s">
        <v>92</v>
      </c>
      <c r="D287" s="137">
        <v>7</v>
      </c>
      <c r="E287" s="50">
        <f t="shared" si="24"/>
        <v>0.44737790165284341</v>
      </c>
      <c r="F287" s="133">
        <v>0.34311627000000006</v>
      </c>
      <c r="G287" s="180">
        <f t="shared" si="22"/>
        <v>3.1316453115699039</v>
      </c>
    </row>
    <row r="288" spans="1:7" s="88" customFormat="1" ht="17.25" customHeight="1">
      <c r="A288" s="86">
        <f t="shared" si="23"/>
        <v>41</v>
      </c>
      <c r="B288" s="126" t="s">
        <v>214</v>
      </c>
      <c r="C288" s="86" t="s">
        <v>92</v>
      </c>
      <c r="D288" s="137">
        <v>8</v>
      </c>
      <c r="E288" s="50">
        <f t="shared" si="24"/>
        <v>0.52194088526165061</v>
      </c>
      <c r="F288" s="133">
        <v>0.40030231500000002</v>
      </c>
      <c r="G288" s="180">
        <f t="shared" si="22"/>
        <v>4.1755270820932049</v>
      </c>
    </row>
    <row r="289" spans="1:8" s="88" customFormat="1" ht="16.5" customHeight="1">
      <c r="A289" s="86">
        <f t="shared" si="23"/>
        <v>42</v>
      </c>
      <c r="B289" s="126" t="s">
        <v>215</v>
      </c>
      <c r="C289" s="86" t="s">
        <v>92</v>
      </c>
      <c r="D289" s="137">
        <v>15</v>
      </c>
      <c r="E289" s="50">
        <f t="shared" si="24"/>
        <v>1.0438817705233012</v>
      </c>
      <c r="F289" s="133">
        <v>0.80060463000000004</v>
      </c>
      <c r="G289" s="180">
        <f t="shared" si="22"/>
        <v>15.658226557849519</v>
      </c>
    </row>
    <row r="290" spans="1:8" s="178" customFormat="1" ht="15" customHeight="1">
      <c r="A290" s="86">
        <f t="shared" si="23"/>
        <v>43</v>
      </c>
      <c r="B290" s="181" t="s">
        <v>216</v>
      </c>
      <c r="C290" s="86" t="s">
        <v>92</v>
      </c>
      <c r="D290" s="175">
        <v>18</v>
      </c>
      <c r="E290" s="50">
        <f t="shared" si="24"/>
        <v>8.0573378845901633</v>
      </c>
      <c r="F290" s="176">
        <v>6.1795714783327558</v>
      </c>
      <c r="G290" s="182">
        <f t="shared" si="22"/>
        <v>145.03208192262295</v>
      </c>
    </row>
    <row r="291" spans="1:8" s="88" customFormat="1" ht="15" customHeight="1">
      <c r="A291" s="86">
        <f t="shared" si="23"/>
        <v>44</v>
      </c>
      <c r="B291" s="126" t="s">
        <v>217</v>
      </c>
      <c r="C291" s="86" t="s">
        <v>10</v>
      </c>
      <c r="D291" s="87">
        <v>18</v>
      </c>
      <c r="E291" s="50">
        <f t="shared" si="24"/>
        <v>0.71573968723589987</v>
      </c>
      <c r="F291" s="133">
        <v>0.54893621448006935</v>
      </c>
      <c r="G291" s="180">
        <f t="shared" si="22"/>
        <v>12.883314370246197</v>
      </c>
    </row>
    <row r="292" spans="1:8" s="88" customFormat="1" ht="15.75" customHeight="1">
      <c r="A292" s="183"/>
      <c r="B292" s="163" t="s">
        <v>78</v>
      </c>
      <c r="C292" s="162"/>
      <c r="D292" s="164"/>
      <c r="E292" s="50"/>
      <c r="F292" s="184"/>
      <c r="G292" s="185">
        <f>SUM(G248:G291)</f>
        <v>8774.4713246303236</v>
      </c>
      <c r="H292" s="120"/>
    </row>
    <row r="293" spans="1:8" s="44" customFormat="1" ht="24">
      <c r="A293" s="166"/>
      <c r="B293" s="46" t="s">
        <v>571</v>
      </c>
      <c r="C293" s="167"/>
      <c r="D293" s="168"/>
      <c r="E293" s="50"/>
      <c r="F293" s="186"/>
      <c r="G293" s="187"/>
    </row>
    <row r="294" spans="1:8" s="88" customFormat="1" ht="24">
      <c r="A294" s="86">
        <v>1</v>
      </c>
      <c r="B294" s="85" t="s">
        <v>528</v>
      </c>
      <c r="C294" s="86" t="s">
        <v>6</v>
      </c>
      <c r="D294" s="128">
        <v>1</v>
      </c>
      <c r="E294" s="50">
        <f t="shared" si="24"/>
        <v>6.1792438015504514</v>
      </c>
      <c r="F294" s="51">
        <v>4.7391681099480074</v>
      </c>
      <c r="G294" s="179">
        <f t="shared" ref="G294:G316" si="25">E294*D294</f>
        <v>6.1792438015504514</v>
      </c>
    </row>
    <row r="295" spans="1:8" s="88" customFormat="1" ht="19.5" customHeight="1">
      <c r="A295" s="86">
        <f>A294+1</f>
        <v>2</v>
      </c>
      <c r="B295" s="85" t="s">
        <v>527</v>
      </c>
      <c r="C295" s="86" t="s">
        <v>6</v>
      </c>
      <c r="D295" s="128">
        <v>4</v>
      </c>
      <c r="E295" s="50">
        <f t="shared" si="24"/>
        <v>5.3590509818535708</v>
      </c>
      <c r="F295" s="51">
        <v>4.1101216149480067</v>
      </c>
      <c r="G295" s="179">
        <f t="shared" si="25"/>
        <v>21.436203927414283</v>
      </c>
    </row>
    <row r="296" spans="1:8" s="88" customFormat="1" ht="19.5" customHeight="1">
      <c r="A296" s="86">
        <v>3</v>
      </c>
      <c r="B296" s="56" t="s">
        <v>226</v>
      </c>
      <c r="C296" s="86" t="s">
        <v>6</v>
      </c>
      <c r="D296" s="188">
        <v>2</v>
      </c>
      <c r="E296" s="50">
        <f t="shared" si="24"/>
        <v>20.301473315423515</v>
      </c>
      <c r="F296" s="51">
        <v>15.570205353812828</v>
      </c>
      <c r="G296" s="179">
        <f t="shared" si="25"/>
        <v>40.602946630847029</v>
      </c>
    </row>
    <row r="297" spans="1:8" s="88" customFormat="1" ht="24">
      <c r="A297" s="86">
        <v>4</v>
      </c>
      <c r="B297" s="85" t="s">
        <v>531</v>
      </c>
      <c r="C297" s="86" t="s">
        <v>6</v>
      </c>
      <c r="D297" s="128">
        <v>12</v>
      </c>
      <c r="E297" s="50">
        <f t="shared" si="24"/>
        <v>5.3590509818535708</v>
      </c>
      <c r="F297" s="51">
        <v>4.1101216149480067</v>
      </c>
      <c r="G297" s="179">
        <f t="shared" si="25"/>
        <v>64.308611782242849</v>
      </c>
    </row>
    <row r="298" spans="1:8" s="88" customFormat="1" ht="20.25" customHeight="1">
      <c r="A298" s="86">
        <f>A297+1</f>
        <v>5</v>
      </c>
      <c r="B298" s="85" t="s">
        <v>530</v>
      </c>
      <c r="C298" s="86" t="s">
        <v>6</v>
      </c>
      <c r="D298" s="128">
        <v>2</v>
      </c>
      <c r="E298" s="50">
        <f t="shared" si="24"/>
        <v>6.1792438015504514</v>
      </c>
      <c r="F298" s="51">
        <v>4.7391681099480074</v>
      </c>
      <c r="G298" s="179">
        <f t="shared" si="25"/>
        <v>12.358487603100903</v>
      </c>
    </row>
    <row r="299" spans="1:8" s="88" customFormat="1" ht="20.25" customHeight="1">
      <c r="A299" s="86">
        <f>A298+1</f>
        <v>6</v>
      </c>
      <c r="B299" s="85" t="s">
        <v>102</v>
      </c>
      <c r="C299" s="86" t="s">
        <v>6</v>
      </c>
      <c r="D299" s="128">
        <v>1</v>
      </c>
      <c r="E299" s="50">
        <f t="shared" si="24"/>
        <v>7.1038247982996605</v>
      </c>
      <c r="F299" s="51">
        <v>5.448275067948007</v>
      </c>
      <c r="G299" s="179">
        <f t="shared" si="25"/>
        <v>7.1038247982996605</v>
      </c>
    </row>
    <row r="300" spans="1:8" s="88" customFormat="1">
      <c r="A300" s="86">
        <v>7</v>
      </c>
      <c r="B300" s="85" t="s">
        <v>179</v>
      </c>
      <c r="C300" s="86" t="s">
        <v>6</v>
      </c>
      <c r="D300" s="128">
        <v>1</v>
      </c>
      <c r="E300" s="50">
        <f t="shared" si="24"/>
        <v>9.206500936068025</v>
      </c>
      <c r="F300" s="51">
        <v>7.0609215369480083</v>
      </c>
      <c r="G300" s="179">
        <f t="shared" si="25"/>
        <v>9.206500936068025</v>
      </c>
    </row>
    <row r="301" spans="1:8" s="88" customFormat="1" ht="17.25" customHeight="1">
      <c r="A301" s="86">
        <v>8</v>
      </c>
      <c r="B301" s="85" t="s">
        <v>222</v>
      </c>
      <c r="C301" s="86" t="s">
        <v>6</v>
      </c>
      <c r="D301" s="128">
        <v>3</v>
      </c>
      <c r="E301" s="50">
        <f t="shared" si="24"/>
        <v>15.126801834607319</v>
      </c>
      <c r="F301" s="51">
        <v>11.601493509948009</v>
      </c>
      <c r="G301" s="179">
        <f t="shared" si="25"/>
        <v>45.380405503821954</v>
      </c>
    </row>
    <row r="302" spans="1:8" s="88" customFormat="1" ht="19.5" customHeight="1">
      <c r="A302" s="86">
        <v>9</v>
      </c>
      <c r="B302" s="85" t="s">
        <v>527</v>
      </c>
      <c r="C302" s="86" t="s">
        <v>6</v>
      </c>
      <c r="D302" s="128">
        <v>38</v>
      </c>
      <c r="E302" s="50">
        <f t="shared" si="24"/>
        <v>5.3590509818535708</v>
      </c>
      <c r="F302" s="51">
        <v>4.1101216149480067</v>
      </c>
      <c r="G302" s="179">
        <f t="shared" si="25"/>
        <v>203.64393731043569</v>
      </c>
    </row>
    <row r="303" spans="1:8" s="88" customFormat="1" ht="17.25" customHeight="1">
      <c r="A303" s="86">
        <v>10</v>
      </c>
      <c r="B303" s="85" t="s">
        <v>223</v>
      </c>
      <c r="C303" s="86" t="s">
        <v>6</v>
      </c>
      <c r="D303" s="128">
        <v>1</v>
      </c>
      <c r="E303" s="50">
        <f t="shared" si="24"/>
        <v>9.206500936068025</v>
      </c>
      <c r="F303" s="51">
        <v>7.0609215369480083</v>
      </c>
      <c r="G303" s="179">
        <f t="shared" si="25"/>
        <v>9.206500936068025</v>
      </c>
    </row>
    <row r="304" spans="1:8" s="135" customFormat="1" ht="21" customHeight="1">
      <c r="A304" s="86">
        <v>11</v>
      </c>
      <c r="B304" s="130" t="s">
        <v>224</v>
      </c>
      <c r="C304" s="131" t="s">
        <v>6</v>
      </c>
      <c r="D304" s="132">
        <v>1</v>
      </c>
      <c r="E304" s="50">
        <f t="shared" si="24"/>
        <v>3.98522922387559</v>
      </c>
      <c r="F304" s="133">
        <v>3.0564696676776433</v>
      </c>
      <c r="G304" s="180">
        <f t="shared" si="25"/>
        <v>3.98522922387559</v>
      </c>
    </row>
    <row r="305" spans="1:25" s="88" customFormat="1" ht="18" customHeight="1">
      <c r="A305" s="86">
        <v>12</v>
      </c>
      <c r="B305" s="56" t="s">
        <v>225</v>
      </c>
      <c r="C305" s="86" t="s">
        <v>6</v>
      </c>
      <c r="D305" s="188">
        <v>3</v>
      </c>
      <c r="E305" s="50">
        <f t="shared" si="24"/>
        <v>57.582965119827122</v>
      </c>
      <c r="F305" s="51">
        <v>44.163227853812828</v>
      </c>
      <c r="G305" s="179">
        <f t="shared" si="25"/>
        <v>172.74889535948137</v>
      </c>
    </row>
    <row r="306" spans="1:25" s="88" customFormat="1" ht="18" customHeight="1">
      <c r="A306" s="86">
        <v>13</v>
      </c>
      <c r="B306" s="56" t="s">
        <v>226</v>
      </c>
      <c r="C306" s="86" t="s">
        <v>6</v>
      </c>
      <c r="D306" s="188">
        <v>16</v>
      </c>
      <c r="E306" s="50">
        <f t="shared" si="24"/>
        <v>20.301473315423515</v>
      </c>
      <c r="F306" s="51">
        <v>15.570205353812828</v>
      </c>
      <c r="G306" s="179">
        <f t="shared" si="25"/>
        <v>324.82357304677623</v>
      </c>
    </row>
    <row r="307" spans="1:25" s="88" customFormat="1" ht="18" customHeight="1">
      <c r="A307" s="86">
        <v>14</v>
      </c>
      <c r="B307" s="56" t="s">
        <v>227</v>
      </c>
      <c r="C307" s="86" t="s">
        <v>6</v>
      </c>
      <c r="D307" s="188">
        <v>2</v>
      </c>
      <c r="E307" s="50">
        <f t="shared" si="24"/>
        <v>24.029622495863876</v>
      </c>
      <c r="F307" s="51">
        <v>18.429507603812826</v>
      </c>
      <c r="G307" s="179">
        <f t="shared" si="25"/>
        <v>48.059244991727752</v>
      </c>
    </row>
    <row r="308" spans="1:25" s="88" customFormat="1" ht="18" customHeight="1">
      <c r="A308" s="86">
        <f t="shared" ref="A308:A316" si="26">A307+1</f>
        <v>15</v>
      </c>
      <c r="B308" s="56" t="s">
        <v>228</v>
      </c>
      <c r="C308" s="86" t="s">
        <v>6</v>
      </c>
      <c r="D308" s="188">
        <v>8</v>
      </c>
      <c r="E308" s="50">
        <f t="shared" si="24"/>
        <v>5.9853804625325262</v>
      </c>
      <c r="F308" s="51">
        <v>4.5904847138128257</v>
      </c>
      <c r="G308" s="179">
        <f t="shared" si="25"/>
        <v>47.88304370026021</v>
      </c>
    </row>
    <row r="309" spans="1:25" s="88" customFormat="1" ht="27.75" customHeight="1">
      <c r="A309" s="86">
        <f t="shared" si="26"/>
        <v>16</v>
      </c>
      <c r="B309" s="85" t="s">
        <v>229</v>
      </c>
      <c r="C309" s="86" t="s">
        <v>230</v>
      </c>
      <c r="D309" s="87">
        <v>6</v>
      </c>
      <c r="E309" s="50">
        <f t="shared" si="24"/>
        <v>71.392432364293768</v>
      </c>
      <c r="F309" s="51">
        <v>54.754392223136925</v>
      </c>
      <c r="G309" s="179">
        <f t="shared" si="25"/>
        <v>428.35459418576261</v>
      </c>
    </row>
    <row r="310" spans="1:25" s="88" customFormat="1" ht="27" customHeight="1">
      <c r="A310" s="86">
        <f t="shared" si="26"/>
        <v>17</v>
      </c>
      <c r="B310" s="126" t="s">
        <v>231</v>
      </c>
      <c r="C310" s="86" t="s">
        <v>232</v>
      </c>
      <c r="D310" s="137">
        <v>195</v>
      </c>
      <c r="E310" s="50">
        <f t="shared" si="24"/>
        <v>0.29825193443522896</v>
      </c>
      <c r="F310" s="133">
        <v>0.22874418000000005</v>
      </c>
      <c r="G310" s="180">
        <f t="shared" si="25"/>
        <v>58.159127214869649</v>
      </c>
    </row>
    <row r="311" spans="1:25" s="88" customFormat="1" ht="21.75" customHeight="1">
      <c r="A311" s="86">
        <f t="shared" si="26"/>
        <v>18</v>
      </c>
      <c r="B311" s="126" t="s">
        <v>233</v>
      </c>
      <c r="C311" s="86" t="s">
        <v>234</v>
      </c>
      <c r="D311" s="137">
        <v>4</v>
      </c>
      <c r="E311" s="50">
        <f t="shared" si="24"/>
        <v>0.14912596721761448</v>
      </c>
      <c r="F311" s="133">
        <v>0.11437209000000002</v>
      </c>
      <c r="G311" s="180">
        <f t="shared" si="25"/>
        <v>0.59650386887045792</v>
      </c>
    </row>
    <row r="312" spans="1:25" s="88" customFormat="1" ht="19.5" customHeight="1">
      <c r="A312" s="86">
        <f t="shared" si="26"/>
        <v>19</v>
      </c>
      <c r="B312" s="85" t="s">
        <v>235</v>
      </c>
      <c r="C312" s="86" t="s">
        <v>6</v>
      </c>
      <c r="D312" s="136">
        <v>1</v>
      </c>
      <c r="E312" s="50">
        <f t="shared" si="24"/>
        <v>42.664533491804626</v>
      </c>
      <c r="F312" s="51">
        <v>32.721543775216645</v>
      </c>
      <c r="G312" s="179">
        <f t="shared" si="25"/>
        <v>42.664533491804626</v>
      </c>
    </row>
    <row r="313" spans="1:25" s="190" customFormat="1" ht="18" customHeight="1">
      <c r="A313" s="86">
        <f t="shared" si="26"/>
        <v>20</v>
      </c>
      <c r="B313" s="58" t="s">
        <v>236</v>
      </c>
      <c r="C313" s="59" t="s">
        <v>6</v>
      </c>
      <c r="D313" s="127">
        <v>1</v>
      </c>
      <c r="E313" s="50">
        <f t="shared" si="24"/>
        <v>13.622413274706318</v>
      </c>
      <c r="F313" s="80">
        <v>10.447703415719239</v>
      </c>
      <c r="G313" s="189">
        <f t="shared" si="25"/>
        <v>13.622413274706318</v>
      </c>
      <c r="H313" s="62"/>
      <c r="I313" s="62"/>
      <c r="J313" s="62"/>
      <c r="K313" s="62"/>
      <c r="L313" s="62"/>
      <c r="M313" s="62"/>
      <c r="N313" s="62"/>
      <c r="O313" s="62"/>
      <c r="P313" s="62"/>
      <c r="Q313" s="62"/>
      <c r="R313" s="62"/>
      <c r="S313" s="62"/>
      <c r="T313" s="62"/>
      <c r="U313" s="62"/>
      <c r="V313" s="62"/>
      <c r="W313" s="62"/>
      <c r="X313" s="62"/>
      <c r="Y313" s="62"/>
    </row>
    <row r="314" spans="1:25" s="111" customFormat="1" ht="20.25" customHeight="1">
      <c r="A314" s="86">
        <f t="shared" si="26"/>
        <v>21</v>
      </c>
      <c r="B314" s="58" t="s">
        <v>237</v>
      </c>
      <c r="C314" s="59" t="s">
        <v>9</v>
      </c>
      <c r="D314" s="69">
        <f>3.14*0.057*85</f>
        <v>15.2133</v>
      </c>
      <c r="E314" s="50">
        <f t="shared" si="24"/>
        <v>1.7934576018828392</v>
      </c>
      <c r="F314" s="51">
        <v>1.3754914592064402</v>
      </c>
      <c r="G314" s="179">
        <f t="shared" si="25"/>
        <v>27.284408534724196</v>
      </c>
    </row>
    <row r="315" spans="1:25" s="88" customFormat="1" ht="28.5" customHeight="1">
      <c r="A315" s="86">
        <f t="shared" si="26"/>
        <v>22</v>
      </c>
      <c r="B315" s="85" t="s">
        <v>238</v>
      </c>
      <c r="C315" s="86" t="s">
        <v>19</v>
      </c>
      <c r="D315" s="136">
        <v>85</v>
      </c>
      <c r="E315" s="50">
        <f t="shared" si="24"/>
        <v>0.11257889059143472</v>
      </c>
      <c r="F315" s="51">
        <v>8.6342326873457179E-2</v>
      </c>
      <c r="G315" s="179">
        <f t="shared" si="25"/>
        <v>9.5692057002719508</v>
      </c>
    </row>
    <row r="316" spans="1:25" s="88" customFormat="1" ht="28.5" customHeight="1">
      <c r="A316" s="86">
        <f t="shared" si="26"/>
        <v>23</v>
      </c>
      <c r="B316" s="85" t="s">
        <v>532</v>
      </c>
      <c r="C316" s="86" t="s">
        <v>19</v>
      </c>
      <c r="D316" s="136">
        <v>261</v>
      </c>
      <c r="E316" s="50">
        <f t="shared" si="24"/>
        <v>0.12010349595207745</v>
      </c>
      <c r="F316" s="51">
        <v>9.2113319394605833E-2</v>
      </c>
      <c r="G316" s="179">
        <f t="shared" si="25"/>
        <v>31.347012443492215</v>
      </c>
    </row>
    <row r="317" spans="1:25" s="88" customFormat="1" ht="15.75" customHeight="1">
      <c r="A317" s="183"/>
      <c r="B317" s="163" t="s">
        <v>78</v>
      </c>
      <c r="C317" s="162"/>
      <c r="D317" s="164"/>
      <c r="E317" s="50"/>
      <c r="F317" s="184"/>
      <c r="G317" s="185">
        <f>SUM(G294:G316)</f>
        <v>1628.5244482664723</v>
      </c>
      <c r="H317" s="120"/>
    </row>
    <row r="318" spans="1:25" s="44" customFormat="1">
      <c r="A318" s="166"/>
      <c r="B318" s="46" t="s">
        <v>572</v>
      </c>
      <c r="C318" s="167"/>
      <c r="D318" s="168"/>
      <c r="E318" s="50"/>
      <c r="F318" s="186"/>
      <c r="G318" s="187"/>
    </row>
    <row r="319" spans="1:25" s="88" customFormat="1" ht="24">
      <c r="A319" s="86">
        <v>1</v>
      </c>
      <c r="B319" s="85" t="s">
        <v>533</v>
      </c>
      <c r="C319" s="86" t="s">
        <v>6</v>
      </c>
      <c r="D319" s="128">
        <v>1</v>
      </c>
      <c r="E319" s="50">
        <f t="shared" si="24"/>
        <v>5.3590509818535708</v>
      </c>
      <c r="F319" s="51">
        <v>4.1101216149480067</v>
      </c>
      <c r="G319" s="179">
        <f t="shared" ref="G319:G328" si="27">E319*D319</f>
        <v>5.3590509818535708</v>
      </c>
    </row>
    <row r="320" spans="1:25" s="88" customFormat="1" ht="19.5" customHeight="1">
      <c r="A320" s="86">
        <v>2</v>
      </c>
      <c r="B320" s="85" t="s">
        <v>527</v>
      </c>
      <c r="C320" s="86" t="s">
        <v>6</v>
      </c>
      <c r="D320" s="128">
        <v>2</v>
      </c>
      <c r="E320" s="50">
        <f t="shared" si="24"/>
        <v>5.3590509818535708</v>
      </c>
      <c r="F320" s="51">
        <v>4.1101216149480067</v>
      </c>
      <c r="G320" s="179">
        <f t="shared" si="27"/>
        <v>10.718101963707142</v>
      </c>
    </row>
    <row r="321" spans="1:8" s="88" customFormat="1" ht="36">
      <c r="A321" s="86">
        <v>3</v>
      </c>
      <c r="B321" s="126" t="s">
        <v>239</v>
      </c>
      <c r="C321" s="86" t="s">
        <v>92</v>
      </c>
      <c r="D321" s="137">
        <v>3</v>
      </c>
      <c r="E321" s="50">
        <f t="shared" si="24"/>
        <v>0.74562983608807232</v>
      </c>
      <c r="F321" s="133">
        <v>0.57186045000000008</v>
      </c>
      <c r="G321" s="180">
        <f t="shared" si="27"/>
        <v>2.2368895082642171</v>
      </c>
    </row>
    <row r="322" spans="1:8" s="88" customFormat="1" ht="19.5" customHeight="1">
      <c r="A322" s="86">
        <v>4</v>
      </c>
      <c r="B322" s="85" t="s">
        <v>529</v>
      </c>
      <c r="C322" s="86" t="s">
        <v>6</v>
      </c>
      <c r="D322" s="128">
        <v>14</v>
      </c>
      <c r="E322" s="50">
        <f t="shared" si="24"/>
        <v>5.3590509818535708</v>
      </c>
      <c r="F322" s="51">
        <v>4.1101216149480067</v>
      </c>
      <c r="G322" s="179">
        <f t="shared" si="27"/>
        <v>75.026713745949991</v>
      </c>
    </row>
    <row r="323" spans="1:8" s="88" customFormat="1" ht="19.5" customHeight="1">
      <c r="A323" s="86">
        <v>5</v>
      </c>
      <c r="B323" s="85" t="s">
        <v>527</v>
      </c>
      <c r="C323" s="86" t="s">
        <v>6</v>
      </c>
      <c r="D323" s="128">
        <v>18</v>
      </c>
      <c r="E323" s="50">
        <f t="shared" si="24"/>
        <v>5.3590509818535708</v>
      </c>
      <c r="F323" s="51">
        <v>4.1101216149480067</v>
      </c>
      <c r="G323" s="179">
        <f t="shared" si="27"/>
        <v>96.462917673364274</v>
      </c>
    </row>
    <row r="324" spans="1:8" s="88" customFormat="1" ht="17.25" customHeight="1">
      <c r="A324" s="86">
        <v>6</v>
      </c>
      <c r="B324" s="85" t="s">
        <v>534</v>
      </c>
      <c r="C324" s="86" t="s">
        <v>6</v>
      </c>
      <c r="D324" s="128">
        <v>1</v>
      </c>
      <c r="E324" s="50">
        <f t="shared" si="24"/>
        <v>5.582739932679992</v>
      </c>
      <c r="F324" s="51">
        <v>4.2816797499480064</v>
      </c>
      <c r="G324" s="179">
        <f t="shared" si="27"/>
        <v>5.582739932679992</v>
      </c>
    </row>
    <row r="325" spans="1:8" s="135" customFormat="1" ht="21" customHeight="1">
      <c r="A325" s="86">
        <v>7</v>
      </c>
      <c r="B325" s="130" t="s">
        <v>240</v>
      </c>
      <c r="C325" s="131" t="s">
        <v>6</v>
      </c>
      <c r="D325" s="132">
        <v>1</v>
      </c>
      <c r="E325" s="50">
        <f t="shared" si="24"/>
        <v>3.98522922387559</v>
      </c>
      <c r="F325" s="133">
        <v>3.0564696676776433</v>
      </c>
      <c r="G325" s="180">
        <f t="shared" si="27"/>
        <v>3.98522922387559</v>
      </c>
    </row>
    <row r="326" spans="1:8" s="129" customFormat="1" ht="18" customHeight="1">
      <c r="A326" s="86">
        <v>8</v>
      </c>
      <c r="B326" s="85" t="s">
        <v>535</v>
      </c>
      <c r="C326" s="86" t="s">
        <v>6</v>
      </c>
      <c r="D326" s="128">
        <v>5</v>
      </c>
      <c r="E326" s="50">
        <f t="shared" si="24"/>
        <v>7.9687554081618241</v>
      </c>
      <c r="F326" s="51">
        <v>6.111633189948007</v>
      </c>
      <c r="G326" s="179">
        <f t="shared" si="27"/>
        <v>39.843777040809123</v>
      </c>
    </row>
    <row r="327" spans="1:8" s="88" customFormat="1" ht="28.5" customHeight="1">
      <c r="A327" s="86">
        <v>9</v>
      </c>
      <c r="B327" s="126" t="s">
        <v>231</v>
      </c>
      <c r="C327" s="86" t="s">
        <v>232</v>
      </c>
      <c r="D327" s="137">
        <v>3</v>
      </c>
      <c r="E327" s="50">
        <f t="shared" si="24"/>
        <v>0.29825193443522896</v>
      </c>
      <c r="F327" s="133">
        <v>0.22874418000000005</v>
      </c>
      <c r="G327" s="180">
        <f t="shared" si="27"/>
        <v>0.89475580330568683</v>
      </c>
    </row>
    <row r="328" spans="1:8" s="88" customFormat="1" ht="20.25" customHeight="1">
      <c r="A328" s="86">
        <v>10</v>
      </c>
      <c r="B328" s="85" t="s">
        <v>532</v>
      </c>
      <c r="C328" s="86" t="s">
        <v>536</v>
      </c>
      <c r="D328" s="128">
        <v>224</v>
      </c>
      <c r="E328" s="50">
        <f t="shared" si="24"/>
        <v>0.12010349595207745</v>
      </c>
      <c r="F328" s="51">
        <v>9.2113319394605833E-2</v>
      </c>
      <c r="G328" s="179">
        <f t="shared" si="27"/>
        <v>26.903183093265348</v>
      </c>
    </row>
    <row r="329" spans="1:8" s="88" customFormat="1" ht="15.75" customHeight="1">
      <c r="A329" s="191"/>
      <c r="B329" s="139" t="s">
        <v>78</v>
      </c>
      <c r="C329" s="138"/>
      <c r="D329" s="140"/>
      <c r="E329" s="50"/>
      <c r="F329" s="141"/>
      <c r="G329" s="192">
        <f>SUM(G319:G328)</f>
        <v>267.01335896707496</v>
      </c>
      <c r="H329" s="120"/>
    </row>
    <row r="330" spans="1:8" s="44" customFormat="1" ht="19.5" customHeight="1">
      <c r="A330" s="121"/>
      <c r="B330" s="46" t="s">
        <v>573</v>
      </c>
      <c r="C330" s="122"/>
      <c r="D330" s="123"/>
      <c r="E330" s="50"/>
      <c r="F330" s="124"/>
      <c r="G330" s="193"/>
    </row>
    <row r="331" spans="1:8" s="178" customFormat="1" ht="36">
      <c r="A331" s="86">
        <v>1</v>
      </c>
      <c r="B331" s="181" t="s">
        <v>241</v>
      </c>
      <c r="C331" s="174" t="s">
        <v>132</v>
      </c>
      <c r="D331" s="175">
        <v>1</v>
      </c>
      <c r="E331" s="50">
        <v>2858.0383763772388</v>
      </c>
      <c r="F331" s="176">
        <v>61.686115802599666</v>
      </c>
      <c r="G331" s="182">
        <f t="shared" ref="G331:G339" si="28">E331*D331</f>
        <v>2858.0383763772388</v>
      </c>
    </row>
    <row r="332" spans="1:8" s="194" customFormat="1" ht="19.5" customHeight="1">
      <c r="A332" s="86">
        <f>A331+1</f>
        <v>2</v>
      </c>
      <c r="B332" s="56" t="s">
        <v>242</v>
      </c>
      <c r="C332" s="1" t="s">
        <v>6</v>
      </c>
      <c r="D332" s="2">
        <v>2</v>
      </c>
      <c r="E332" s="50">
        <f t="shared" si="24"/>
        <v>34.654441514496106</v>
      </c>
      <c r="F332" s="51">
        <v>26.578207523119588</v>
      </c>
      <c r="G332" s="179">
        <f t="shared" si="28"/>
        <v>69.308883028992213</v>
      </c>
    </row>
    <row r="333" spans="1:8" s="200" customFormat="1" ht="21" customHeight="1">
      <c r="A333" s="86">
        <f>A332+1</f>
        <v>3</v>
      </c>
      <c r="B333" s="195" t="s">
        <v>243</v>
      </c>
      <c r="C333" s="196" t="s">
        <v>6</v>
      </c>
      <c r="D333" s="197">
        <v>2</v>
      </c>
      <c r="E333" s="50">
        <f t="shared" si="24"/>
        <v>73.633780457260514</v>
      </c>
      <c r="F333" s="198">
        <v>56.473393082564989</v>
      </c>
      <c r="G333" s="199">
        <f t="shared" si="28"/>
        <v>147.26756091452103</v>
      </c>
    </row>
    <row r="334" spans="1:8" s="62" customFormat="1" ht="18" customHeight="1">
      <c r="A334" s="86">
        <f>A333+1</f>
        <v>4</v>
      </c>
      <c r="B334" s="56" t="s">
        <v>244</v>
      </c>
      <c r="C334" s="59" t="s">
        <v>6</v>
      </c>
      <c r="D334" s="201">
        <v>1</v>
      </c>
      <c r="E334" s="50">
        <f t="shared" si="24"/>
        <v>29.421498463364845</v>
      </c>
      <c r="F334" s="80">
        <v>22.564804325972272</v>
      </c>
      <c r="G334" s="179">
        <f t="shared" si="28"/>
        <v>29.421498463364845</v>
      </c>
    </row>
    <row r="335" spans="1:8" s="194" customFormat="1" ht="24">
      <c r="A335" s="86">
        <v>5</v>
      </c>
      <c r="B335" s="56" t="s">
        <v>245</v>
      </c>
      <c r="C335" s="1" t="s">
        <v>6</v>
      </c>
      <c r="D335" s="2">
        <v>22</v>
      </c>
      <c r="E335" s="50">
        <f t="shared" si="24"/>
        <v>34.654441514496106</v>
      </c>
      <c r="F335" s="51">
        <v>26.578207523119588</v>
      </c>
      <c r="G335" s="179">
        <f t="shared" si="28"/>
        <v>762.39771331891438</v>
      </c>
    </row>
    <row r="336" spans="1:8" s="200" customFormat="1" ht="21" customHeight="1">
      <c r="A336" s="86">
        <f>A335+1</f>
        <v>6</v>
      </c>
      <c r="B336" s="195" t="s">
        <v>243</v>
      </c>
      <c r="C336" s="196" t="s">
        <v>6</v>
      </c>
      <c r="D336" s="197">
        <v>12</v>
      </c>
      <c r="E336" s="50">
        <f t="shared" si="24"/>
        <v>73.633780457260514</v>
      </c>
      <c r="F336" s="198">
        <v>56.473393082564989</v>
      </c>
      <c r="G336" s="199">
        <f t="shared" si="28"/>
        <v>883.60536548712616</v>
      </c>
    </row>
    <row r="337" spans="1:8" s="62" customFormat="1" ht="18" customHeight="1">
      <c r="A337" s="86">
        <f>A336+1</f>
        <v>7</v>
      </c>
      <c r="B337" s="56" t="s">
        <v>244</v>
      </c>
      <c r="C337" s="59" t="s">
        <v>6</v>
      </c>
      <c r="D337" s="201">
        <v>1</v>
      </c>
      <c r="E337" s="50">
        <f t="shared" ref="E337:E400" si="29">+F337*$E$10</f>
        <v>29.421498463364845</v>
      </c>
      <c r="F337" s="80">
        <v>22.564804325972272</v>
      </c>
      <c r="G337" s="179">
        <f t="shared" si="28"/>
        <v>29.421498463364845</v>
      </c>
    </row>
    <row r="338" spans="1:8" s="88" customFormat="1" ht="22.5" customHeight="1">
      <c r="A338" s="86">
        <f>A337+1</f>
        <v>8</v>
      </c>
      <c r="B338" s="85" t="s">
        <v>246</v>
      </c>
      <c r="C338" s="86" t="s">
        <v>6</v>
      </c>
      <c r="D338" s="188">
        <v>5</v>
      </c>
      <c r="E338" s="50">
        <f t="shared" si="29"/>
        <v>3.2248485558340154</v>
      </c>
      <c r="F338" s="51">
        <v>2.473296074090122</v>
      </c>
      <c r="G338" s="179">
        <f t="shared" si="28"/>
        <v>16.124242779170078</v>
      </c>
    </row>
    <row r="339" spans="1:8" s="88" customFormat="1" ht="22.5" customHeight="1">
      <c r="A339" s="86">
        <f>A338+1</f>
        <v>9</v>
      </c>
      <c r="B339" s="85" t="s">
        <v>247</v>
      </c>
      <c r="C339" s="86" t="s">
        <v>6</v>
      </c>
      <c r="D339" s="188">
        <v>1</v>
      </c>
      <c r="E339" s="50">
        <f t="shared" si="29"/>
        <v>5.1634861296630019</v>
      </c>
      <c r="F339" s="51">
        <v>3.9601332440901214</v>
      </c>
      <c r="G339" s="179">
        <f t="shared" si="28"/>
        <v>5.1634861296630019</v>
      </c>
    </row>
    <row r="340" spans="1:8" s="88" customFormat="1" ht="18.75" customHeight="1">
      <c r="A340" s="191"/>
      <c r="B340" s="139" t="s">
        <v>78</v>
      </c>
      <c r="C340" s="138"/>
      <c r="D340" s="140"/>
      <c r="E340" s="50"/>
      <c r="F340" s="141"/>
      <c r="G340" s="192">
        <f>SUM(G331:G339)</f>
        <v>4800.7486249623553</v>
      </c>
      <c r="H340" s="120"/>
    </row>
    <row r="341" spans="1:8" s="44" customFormat="1" ht="19.5" customHeight="1">
      <c r="A341" s="121"/>
      <c r="B341" s="46" t="s">
        <v>574</v>
      </c>
      <c r="C341" s="122"/>
      <c r="D341" s="123"/>
      <c r="E341" s="50"/>
      <c r="F341" s="124"/>
      <c r="G341" s="193"/>
    </row>
    <row r="342" spans="1:8" s="206" customFormat="1" ht="23.25" customHeight="1">
      <c r="A342" s="202">
        <v>1</v>
      </c>
      <c r="B342" s="203" t="s">
        <v>248</v>
      </c>
      <c r="C342" s="204" t="s">
        <v>6</v>
      </c>
      <c r="D342" s="205">
        <v>33</v>
      </c>
      <c r="E342" s="50">
        <f t="shared" si="29"/>
        <v>13.892008873808821</v>
      </c>
      <c r="F342" s="51">
        <v>10.654469632894282</v>
      </c>
      <c r="G342" s="179">
        <f t="shared" ref="G342:G388" si="30">E342*D342</f>
        <v>458.43629283569112</v>
      </c>
    </row>
    <row r="343" spans="1:8" s="206" customFormat="1" ht="29.25" customHeight="1">
      <c r="A343" s="202">
        <f t="shared" ref="A343:A388" si="31">A342+1</f>
        <v>2</v>
      </c>
      <c r="B343" s="203" t="s">
        <v>249</v>
      </c>
      <c r="C343" s="204" t="s">
        <v>6</v>
      </c>
      <c r="D343" s="205">
        <v>11</v>
      </c>
      <c r="E343" s="50">
        <f t="shared" si="29"/>
        <v>18.067535955902027</v>
      </c>
      <c r="F343" s="51">
        <v>13.856888152894282</v>
      </c>
      <c r="G343" s="179">
        <f t="shared" si="30"/>
        <v>198.74289551492231</v>
      </c>
    </row>
    <row r="344" spans="1:8" s="206" customFormat="1" ht="28.5" customHeight="1">
      <c r="A344" s="202">
        <f t="shared" si="31"/>
        <v>3</v>
      </c>
      <c r="B344" s="203" t="s">
        <v>250</v>
      </c>
      <c r="C344" s="204" t="s">
        <v>6</v>
      </c>
      <c r="D344" s="205">
        <v>74</v>
      </c>
      <c r="E344" s="50">
        <f t="shared" si="29"/>
        <v>13.593756939373593</v>
      </c>
      <c r="F344" s="51">
        <v>10.425725452894282</v>
      </c>
      <c r="G344" s="179">
        <f t="shared" si="30"/>
        <v>1005.9380135136458</v>
      </c>
    </row>
    <row r="345" spans="1:8" s="206" customFormat="1" ht="28.5" customHeight="1">
      <c r="A345" s="202">
        <f t="shared" si="31"/>
        <v>4</v>
      </c>
      <c r="B345" s="203" t="s">
        <v>251</v>
      </c>
      <c r="C345" s="204" t="s">
        <v>6</v>
      </c>
      <c r="D345" s="205">
        <v>14</v>
      </c>
      <c r="E345" s="50">
        <f t="shared" si="29"/>
        <v>16.576276283725882</v>
      </c>
      <c r="F345" s="51">
        <v>12.713167252894282</v>
      </c>
      <c r="G345" s="179">
        <f t="shared" si="30"/>
        <v>232.06786797216233</v>
      </c>
    </row>
    <row r="346" spans="1:8" s="206" customFormat="1" ht="27.75" customHeight="1">
      <c r="A346" s="202">
        <f t="shared" si="31"/>
        <v>5</v>
      </c>
      <c r="B346" s="203" t="s">
        <v>252</v>
      </c>
      <c r="C346" s="204" t="s">
        <v>6</v>
      </c>
      <c r="D346" s="205">
        <v>37</v>
      </c>
      <c r="E346" s="50">
        <f t="shared" si="29"/>
        <v>12.10249726719745</v>
      </c>
      <c r="F346" s="51">
        <v>9.2820045528942821</v>
      </c>
      <c r="G346" s="179">
        <f t="shared" si="30"/>
        <v>447.79239888630565</v>
      </c>
    </row>
    <row r="347" spans="1:8" s="206" customFormat="1" ht="25.5" customHeight="1">
      <c r="A347" s="202">
        <f t="shared" si="31"/>
        <v>6</v>
      </c>
      <c r="B347" s="203" t="s">
        <v>253</v>
      </c>
      <c r="C347" s="204" t="s">
        <v>6</v>
      </c>
      <c r="D347" s="205">
        <v>5</v>
      </c>
      <c r="E347" s="50">
        <f t="shared" si="29"/>
        <v>7.6287182506690154</v>
      </c>
      <c r="F347" s="51">
        <v>5.8508418528942814</v>
      </c>
      <c r="G347" s="179">
        <f t="shared" si="30"/>
        <v>38.143591253345079</v>
      </c>
    </row>
    <row r="348" spans="1:8" s="206" customFormat="1" ht="28.5" customHeight="1">
      <c r="A348" s="202">
        <f t="shared" si="31"/>
        <v>7</v>
      </c>
      <c r="B348" s="203" t="s">
        <v>254</v>
      </c>
      <c r="C348" s="204" t="s">
        <v>6</v>
      </c>
      <c r="D348" s="205">
        <v>20</v>
      </c>
      <c r="E348" s="50">
        <f t="shared" si="29"/>
        <v>10.611237595021302</v>
      </c>
      <c r="F348" s="51">
        <v>8.1382836528942804</v>
      </c>
      <c r="G348" s="179">
        <f t="shared" si="30"/>
        <v>212.22475190042604</v>
      </c>
    </row>
    <row r="349" spans="1:8" s="206" customFormat="1" ht="25.5" customHeight="1">
      <c r="A349" s="202">
        <f t="shared" si="31"/>
        <v>8</v>
      </c>
      <c r="B349" s="203" t="s">
        <v>255</v>
      </c>
      <c r="C349" s="204" t="s">
        <v>6</v>
      </c>
      <c r="D349" s="205">
        <v>8</v>
      </c>
      <c r="E349" s="50">
        <f t="shared" si="29"/>
        <v>10.611237595021302</v>
      </c>
      <c r="F349" s="51">
        <v>8.1382836528942804</v>
      </c>
      <c r="G349" s="179">
        <f t="shared" si="30"/>
        <v>84.88990076017042</v>
      </c>
    </row>
    <row r="350" spans="1:8" s="206" customFormat="1" ht="19.5" customHeight="1">
      <c r="A350" s="202">
        <f t="shared" si="31"/>
        <v>9</v>
      </c>
      <c r="B350" s="203" t="s">
        <v>256</v>
      </c>
      <c r="C350" s="204" t="s">
        <v>6</v>
      </c>
      <c r="D350" s="205">
        <v>29</v>
      </c>
      <c r="E350" s="50">
        <f t="shared" si="29"/>
        <v>9.119977922845159</v>
      </c>
      <c r="F350" s="51">
        <v>6.9945627528942813</v>
      </c>
      <c r="G350" s="179">
        <f t="shared" si="30"/>
        <v>264.4793597625096</v>
      </c>
    </row>
    <row r="351" spans="1:8" s="206" customFormat="1" ht="36.75" customHeight="1">
      <c r="A351" s="202">
        <f t="shared" si="31"/>
        <v>10</v>
      </c>
      <c r="B351" s="203" t="s">
        <v>257</v>
      </c>
      <c r="C351" s="204" t="s">
        <v>6</v>
      </c>
      <c r="D351" s="205">
        <v>11</v>
      </c>
      <c r="E351" s="50">
        <f t="shared" si="29"/>
        <v>11.356867431109375</v>
      </c>
      <c r="F351" s="51">
        <v>8.7101441028942812</v>
      </c>
      <c r="G351" s="179">
        <f t="shared" si="30"/>
        <v>124.92554174220312</v>
      </c>
    </row>
    <row r="352" spans="1:8" s="206" customFormat="1" ht="19.5" customHeight="1">
      <c r="A352" s="202">
        <f t="shared" si="31"/>
        <v>11</v>
      </c>
      <c r="B352" s="203" t="s">
        <v>258</v>
      </c>
      <c r="C352" s="204" t="s">
        <v>6</v>
      </c>
      <c r="D352" s="205">
        <v>14</v>
      </c>
      <c r="E352" s="50">
        <f t="shared" si="29"/>
        <v>21.050055300254314</v>
      </c>
      <c r="F352" s="51">
        <v>16.144329952894282</v>
      </c>
      <c r="G352" s="179">
        <f t="shared" si="30"/>
        <v>294.7007742035604</v>
      </c>
    </row>
    <row r="353" spans="1:7" s="206" customFormat="1" ht="30" customHeight="1">
      <c r="A353" s="202">
        <f t="shared" si="31"/>
        <v>12</v>
      </c>
      <c r="B353" s="203" t="s">
        <v>259</v>
      </c>
      <c r="C353" s="204" t="s">
        <v>6</v>
      </c>
      <c r="D353" s="205">
        <v>6</v>
      </c>
      <c r="E353" s="50">
        <f t="shared" si="29"/>
        <v>25.52383431678275</v>
      </c>
      <c r="F353" s="51">
        <v>19.575492652894283</v>
      </c>
      <c r="G353" s="179">
        <f t="shared" si="30"/>
        <v>153.14300590069649</v>
      </c>
    </row>
    <row r="354" spans="1:7" s="206" customFormat="1" ht="19.5" customHeight="1">
      <c r="A354" s="202">
        <f t="shared" si="31"/>
        <v>13</v>
      </c>
      <c r="B354" s="203" t="s">
        <v>260</v>
      </c>
      <c r="C354" s="204" t="s">
        <v>6</v>
      </c>
      <c r="D354" s="205">
        <v>11</v>
      </c>
      <c r="E354" s="50">
        <f t="shared" si="29"/>
        <v>6.3513633673676209</v>
      </c>
      <c r="F354" s="51">
        <v>4.8711751295147314</v>
      </c>
      <c r="G354" s="179">
        <f t="shared" si="30"/>
        <v>69.864997041043836</v>
      </c>
    </row>
    <row r="355" spans="1:7" s="206" customFormat="1" ht="25.5" customHeight="1">
      <c r="A355" s="202">
        <f t="shared" si="31"/>
        <v>14</v>
      </c>
      <c r="B355" s="203" t="s">
        <v>261</v>
      </c>
      <c r="C355" s="204" t="s">
        <v>6</v>
      </c>
      <c r="D355" s="205">
        <v>37</v>
      </c>
      <c r="E355" s="50">
        <f t="shared" si="29"/>
        <v>9.8684142451041215</v>
      </c>
      <c r="F355" s="51">
        <v>7.5685756361351828</v>
      </c>
      <c r="G355" s="179">
        <f t="shared" si="30"/>
        <v>365.1313270688525</v>
      </c>
    </row>
    <row r="356" spans="1:7" s="206" customFormat="1" ht="27" customHeight="1">
      <c r="A356" s="202">
        <f t="shared" si="31"/>
        <v>15</v>
      </c>
      <c r="B356" s="203" t="s">
        <v>262</v>
      </c>
      <c r="C356" s="204" t="s">
        <v>6</v>
      </c>
      <c r="D356" s="205">
        <v>14</v>
      </c>
      <c r="E356" s="50">
        <f t="shared" si="29"/>
        <v>8.6023802458840173</v>
      </c>
      <c r="F356" s="51">
        <v>6.5975914594454075</v>
      </c>
      <c r="G356" s="179">
        <f t="shared" si="30"/>
        <v>120.43332344237623</v>
      </c>
    </row>
    <row r="357" spans="1:7" s="206" customFormat="1" ht="19.5" customHeight="1">
      <c r="A357" s="202">
        <f t="shared" si="31"/>
        <v>16</v>
      </c>
      <c r="B357" s="207" t="s">
        <v>263</v>
      </c>
      <c r="C357" s="204" t="s">
        <v>6</v>
      </c>
      <c r="D357" s="205">
        <v>44</v>
      </c>
      <c r="E357" s="50">
        <f t="shared" si="29"/>
        <v>2.3788831231253935</v>
      </c>
      <c r="F357" s="51">
        <v>1.8244832857348356</v>
      </c>
      <c r="G357" s="179">
        <f t="shared" si="30"/>
        <v>104.67085741751731</v>
      </c>
    </row>
    <row r="358" spans="1:7" s="206" customFormat="1" ht="20.25" customHeight="1">
      <c r="A358" s="202">
        <f t="shared" si="31"/>
        <v>17</v>
      </c>
      <c r="B358" s="203" t="s">
        <v>264</v>
      </c>
      <c r="C358" s="204" t="s">
        <v>6</v>
      </c>
      <c r="D358" s="205">
        <v>32</v>
      </c>
      <c r="E358" s="50">
        <f t="shared" si="29"/>
        <v>2.3788831231253935</v>
      </c>
      <c r="F358" s="51">
        <v>1.8244832857348356</v>
      </c>
      <c r="G358" s="179">
        <f t="shared" si="30"/>
        <v>76.124259940012593</v>
      </c>
    </row>
    <row r="359" spans="1:7" s="206" customFormat="1" ht="27.75" customHeight="1">
      <c r="A359" s="202">
        <f t="shared" si="31"/>
        <v>18</v>
      </c>
      <c r="B359" s="203" t="s">
        <v>265</v>
      </c>
      <c r="C359" s="204" t="s">
        <v>6</v>
      </c>
      <c r="D359" s="205">
        <v>5</v>
      </c>
      <c r="E359" s="50">
        <f t="shared" si="29"/>
        <v>2.6515242093171385</v>
      </c>
      <c r="F359" s="51">
        <v>2.0335852377920278</v>
      </c>
      <c r="G359" s="179">
        <f t="shared" si="30"/>
        <v>13.257621046585692</v>
      </c>
    </row>
    <row r="360" spans="1:7" s="206" customFormat="1" ht="27.75" customHeight="1">
      <c r="A360" s="202">
        <f t="shared" si="31"/>
        <v>19</v>
      </c>
      <c r="B360" s="203" t="s">
        <v>266</v>
      </c>
      <c r="C360" s="204" t="s">
        <v>6</v>
      </c>
      <c r="D360" s="205">
        <v>88</v>
      </c>
      <c r="E360" s="50">
        <f t="shared" si="29"/>
        <v>2.6515242093171385</v>
      </c>
      <c r="F360" s="51">
        <v>2.0335852377920278</v>
      </c>
      <c r="G360" s="179">
        <f t="shared" si="30"/>
        <v>233.33413041990818</v>
      </c>
    </row>
    <row r="361" spans="1:7" s="120" customFormat="1" ht="19.5" customHeight="1">
      <c r="A361" s="202">
        <f t="shared" si="31"/>
        <v>20</v>
      </c>
      <c r="B361" s="207" t="s">
        <v>267</v>
      </c>
      <c r="C361" s="202" t="s">
        <v>6</v>
      </c>
      <c r="D361" s="208">
        <v>5</v>
      </c>
      <c r="E361" s="50">
        <f t="shared" si="29"/>
        <v>2.4725730486560016</v>
      </c>
      <c r="F361" s="51">
        <v>1.896338729792028</v>
      </c>
      <c r="G361" s="179">
        <f t="shared" si="30"/>
        <v>12.362865243280009</v>
      </c>
    </row>
    <row r="362" spans="1:7" s="120" customFormat="1" ht="20.25" customHeight="1">
      <c r="A362" s="202">
        <f t="shared" si="31"/>
        <v>21</v>
      </c>
      <c r="B362" s="207" t="s">
        <v>268</v>
      </c>
      <c r="C362" s="202" t="s">
        <v>6</v>
      </c>
      <c r="D362" s="208">
        <v>172</v>
      </c>
      <c r="E362" s="50">
        <f t="shared" si="29"/>
        <v>0.17895116066113737</v>
      </c>
      <c r="F362" s="51">
        <v>0.13724650800000002</v>
      </c>
      <c r="G362" s="179">
        <f t="shared" si="30"/>
        <v>30.779599633715627</v>
      </c>
    </row>
    <row r="363" spans="1:7" s="120" customFormat="1" ht="19.5" customHeight="1">
      <c r="A363" s="202">
        <f t="shared" si="31"/>
        <v>22</v>
      </c>
      <c r="B363" s="207" t="s">
        <v>269</v>
      </c>
      <c r="C363" s="202" t="s">
        <v>6</v>
      </c>
      <c r="D363" s="208">
        <v>145</v>
      </c>
      <c r="E363" s="50">
        <f t="shared" si="29"/>
        <v>0.17895116066113737</v>
      </c>
      <c r="F363" s="51">
        <v>0.13724650800000002</v>
      </c>
      <c r="G363" s="179">
        <f t="shared" si="30"/>
        <v>25.947918295864916</v>
      </c>
    </row>
    <row r="364" spans="1:7" s="129" customFormat="1" ht="27" customHeight="1">
      <c r="A364" s="202">
        <f t="shared" si="31"/>
        <v>23</v>
      </c>
      <c r="B364" s="207" t="s">
        <v>270</v>
      </c>
      <c r="C364" s="209" t="s">
        <v>6</v>
      </c>
      <c r="D364" s="210">
        <v>1</v>
      </c>
      <c r="E364" s="50">
        <f t="shared" si="29"/>
        <v>17.603182670166731</v>
      </c>
      <c r="F364" s="211">
        <v>13.500752620103988</v>
      </c>
      <c r="G364" s="212">
        <f t="shared" si="30"/>
        <v>17.603182670166731</v>
      </c>
    </row>
    <row r="365" spans="1:7" s="129" customFormat="1" ht="27" customHeight="1">
      <c r="A365" s="202">
        <f t="shared" si="31"/>
        <v>24</v>
      </c>
      <c r="B365" s="207" t="s">
        <v>271</v>
      </c>
      <c r="C365" s="209" t="s">
        <v>6</v>
      </c>
      <c r="D365" s="210">
        <v>3</v>
      </c>
      <c r="E365" s="50">
        <f t="shared" si="29"/>
        <v>28.543513548488988</v>
      </c>
      <c r="F365" s="211">
        <v>21.891434210918543</v>
      </c>
      <c r="G365" s="212">
        <f t="shared" si="30"/>
        <v>85.630540645466965</v>
      </c>
    </row>
    <row r="366" spans="1:7" s="129" customFormat="1" ht="27" customHeight="1">
      <c r="A366" s="202">
        <f t="shared" si="31"/>
        <v>25</v>
      </c>
      <c r="B366" s="207" t="s">
        <v>272</v>
      </c>
      <c r="C366" s="209" t="s">
        <v>6</v>
      </c>
      <c r="D366" s="210">
        <v>1</v>
      </c>
      <c r="E366" s="50">
        <f t="shared" si="29"/>
        <v>31.526032892841279</v>
      </c>
      <c r="F366" s="211">
        <v>24.178876010918543</v>
      </c>
      <c r="G366" s="212">
        <f t="shared" si="30"/>
        <v>31.526032892841279</v>
      </c>
    </row>
    <row r="367" spans="1:7" s="217" customFormat="1" ht="19.5" customHeight="1">
      <c r="A367" s="202">
        <f t="shared" si="31"/>
        <v>26</v>
      </c>
      <c r="B367" s="213" t="s">
        <v>273</v>
      </c>
      <c r="C367" s="214" t="s">
        <v>6</v>
      </c>
      <c r="D367" s="215">
        <v>2</v>
      </c>
      <c r="E367" s="50">
        <f t="shared" si="29"/>
        <v>4.7720309509636634</v>
      </c>
      <c r="F367" s="211">
        <v>3.6599068800000008</v>
      </c>
      <c r="G367" s="216">
        <f t="shared" si="30"/>
        <v>9.5440619019273267</v>
      </c>
    </row>
    <row r="368" spans="1:7" s="217" customFormat="1" ht="19.5" customHeight="1">
      <c r="A368" s="202">
        <f t="shared" si="31"/>
        <v>27</v>
      </c>
      <c r="B368" s="213" t="s">
        <v>274</v>
      </c>
      <c r="C368" s="214" t="s">
        <v>6</v>
      </c>
      <c r="D368" s="218">
        <v>4</v>
      </c>
      <c r="E368" s="50">
        <f t="shared" si="29"/>
        <v>5.517660787051736</v>
      </c>
      <c r="F368" s="211">
        <v>4.2317673300000012</v>
      </c>
      <c r="G368" s="216">
        <f t="shared" si="30"/>
        <v>22.070643148206944</v>
      </c>
    </row>
    <row r="369" spans="1:7" s="217" customFormat="1" ht="19.5" customHeight="1">
      <c r="A369" s="202">
        <f t="shared" si="31"/>
        <v>28</v>
      </c>
      <c r="B369" s="213" t="s">
        <v>275</v>
      </c>
      <c r="C369" s="214" t="s">
        <v>6</v>
      </c>
      <c r="D369" s="215">
        <v>1</v>
      </c>
      <c r="E369" s="50">
        <f t="shared" si="29"/>
        <v>7.456298360880723</v>
      </c>
      <c r="F369" s="211">
        <v>5.7186045000000005</v>
      </c>
      <c r="G369" s="216">
        <f t="shared" si="30"/>
        <v>7.456298360880723</v>
      </c>
    </row>
    <row r="370" spans="1:7" s="217" customFormat="1" ht="18.75" customHeight="1">
      <c r="A370" s="202">
        <f t="shared" si="31"/>
        <v>29</v>
      </c>
      <c r="B370" s="213" t="s">
        <v>276</v>
      </c>
      <c r="C370" s="214" t="s">
        <v>6</v>
      </c>
      <c r="D370" s="215">
        <v>15</v>
      </c>
      <c r="E370" s="50">
        <f t="shared" si="29"/>
        <v>1.7895116066113737</v>
      </c>
      <c r="F370" s="211">
        <v>1.3724650800000002</v>
      </c>
      <c r="G370" s="216">
        <f t="shared" si="30"/>
        <v>26.842674099170605</v>
      </c>
    </row>
    <row r="371" spans="1:7" s="217" customFormat="1" ht="19.5" customHeight="1">
      <c r="A371" s="202">
        <f t="shared" si="31"/>
        <v>30</v>
      </c>
      <c r="B371" s="213" t="s">
        <v>277</v>
      </c>
      <c r="C371" s="214" t="s">
        <v>6</v>
      </c>
      <c r="D371" s="215">
        <v>35</v>
      </c>
      <c r="E371" s="50">
        <f t="shared" si="29"/>
        <v>2.0877635410466024</v>
      </c>
      <c r="F371" s="211">
        <v>1.6012092600000001</v>
      </c>
      <c r="G371" s="216">
        <f t="shared" si="30"/>
        <v>73.071723936631088</v>
      </c>
    </row>
    <row r="372" spans="1:7" s="206" customFormat="1" ht="20.25" customHeight="1">
      <c r="A372" s="202">
        <f t="shared" si="31"/>
        <v>31</v>
      </c>
      <c r="B372" s="207" t="s">
        <v>278</v>
      </c>
      <c r="C372" s="204" t="s">
        <v>6</v>
      </c>
      <c r="D372" s="205">
        <v>7</v>
      </c>
      <c r="E372" s="50">
        <f t="shared" si="29"/>
        <v>23.905807591768113</v>
      </c>
      <c r="F372" s="219">
        <v>18.33454782169844</v>
      </c>
      <c r="G372" s="220">
        <f t="shared" si="30"/>
        <v>167.34065314237679</v>
      </c>
    </row>
    <row r="373" spans="1:7" s="120" customFormat="1" ht="27.75" customHeight="1">
      <c r="A373" s="202">
        <f t="shared" si="31"/>
        <v>32</v>
      </c>
      <c r="B373" s="207" t="s">
        <v>279</v>
      </c>
      <c r="C373" s="202" t="s">
        <v>92</v>
      </c>
      <c r="D373" s="208">
        <v>500</v>
      </c>
      <c r="E373" s="50">
        <f t="shared" si="29"/>
        <v>2.1059507155840596</v>
      </c>
      <c r="F373" s="51">
        <v>1.6151579049064124</v>
      </c>
      <c r="G373" s="179">
        <f t="shared" si="30"/>
        <v>1052.9753577920299</v>
      </c>
    </row>
    <row r="374" spans="1:7" s="120" customFormat="1" ht="27.75" customHeight="1">
      <c r="A374" s="202">
        <f t="shared" si="31"/>
        <v>33</v>
      </c>
      <c r="B374" s="207" t="s">
        <v>280</v>
      </c>
      <c r="C374" s="202" t="s">
        <v>92</v>
      </c>
      <c r="D374" s="208">
        <v>100</v>
      </c>
      <c r="E374" s="50">
        <f t="shared" si="29"/>
        <v>2.3594648598540044</v>
      </c>
      <c r="F374" s="51">
        <v>1.8095904579064124</v>
      </c>
      <c r="G374" s="179">
        <f t="shared" si="30"/>
        <v>235.94648598540044</v>
      </c>
    </row>
    <row r="375" spans="1:7" s="120" customFormat="1" ht="27.75" customHeight="1">
      <c r="A375" s="202">
        <f t="shared" si="31"/>
        <v>34</v>
      </c>
      <c r="B375" s="207" t="s">
        <v>281</v>
      </c>
      <c r="C375" s="202" t="s">
        <v>92</v>
      </c>
      <c r="D375" s="208">
        <v>10</v>
      </c>
      <c r="E375" s="50">
        <f t="shared" si="29"/>
        <v>3.3287836467684988</v>
      </c>
      <c r="F375" s="51">
        <v>2.553009042906413</v>
      </c>
      <c r="G375" s="179">
        <f t="shared" si="30"/>
        <v>33.28783646768499</v>
      </c>
    </row>
    <row r="376" spans="1:7" s="120" customFormat="1" ht="27.75" customHeight="1">
      <c r="A376" s="202">
        <f t="shared" si="31"/>
        <v>35</v>
      </c>
      <c r="B376" s="207" t="s">
        <v>282</v>
      </c>
      <c r="C376" s="202" t="s">
        <v>92</v>
      </c>
      <c r="D376" s="208">
        <v>10</v>
      </c>
      <c r="E376" s="50">
        <f t="shared" si="29"/>
        <v>4.1489764664653785</v>
      </c>
      <c r="F376" s="51">
        <v>3.1820555379064128</v>
      </c>
      <c r="G376" s="179">
        <f t="shared" si="30"/>
        <v>41.489764664653784</v>
      </c>
    </row>
    <row r="377" spans="1:7" s="129" customFormat="1" ht="18.75" customHeight="1">
      <c r="A377" s="202">
        <f t="shared" si="31"/>
        <v>36</v>
      </c>
      <c r="B377" s="221" t="s">
        <v>283</v>
      </c>
      <c r="C377" s="209" t="s">
        <v>92</v>
      </c>
      <c r="D377" s="222">
        <v>1100</v>
      </c>
      <c r="E377" s="50">
        <f t="shared" si="29"/>
        <v>0.12438970187602584</v>
      </c>
      <c r="F377" s="51">
        <v>9.5400623000000018E-2</v>
      </c>
      <c r="G377" s="179">
        <f t="shared" si="30"/>
        <v>136.82867206362843</v>
      </c>
    </row>
    <row r="378" spans="1:7" s="129" customFormat="1" ht="21" customHeight="1">
      <c r="A378" s="202">
        <f t="shared" si="31"/>
        <v>37</v>
      </c>
      <c r="B378" s="221" t="s">
        <v>284</v>
      </c>
      <c r="C378" s="209" t="s">
        <v>92</v>
      </c>
      <c r="D378" s="222">
        <v>250</v>
      </c>
      <c r="E378" s="50">
        <f t="shared" si="29"/>
        <v>0.13930229859778728</v>
      </c>
      <c r="F378" s="51">
        <v>0.10683783200000001</v>
      </c>
      <c r="G378" s="179">
        <f t="shared" si="30"/>
        <v>34.825574649446821</v>
      </c>
    </row>
    <row r="379" spans="1:7" s="129" customFormat="1" ht="21" customHeight="1">
      <c r="A379" s="202">
        <f t="shared" si="31"/>
        <v>38</v>
      </c>
      <c r="B379" s="221" t="s">
        <v>285</v>
      </c>
      <c r="C379" s="209" t="s">
        <v>92</v>
      </c>
      <c r="D379" s="222">
        <v>20</v>
      </c>
      <c r="E379" s="50">
        <f t="shared" si="29"/>
        <v>0.22877787892835597</v>
      </c>
      <c r="F379" s="51">
        <v>0.17546108600000002</v>
      </c>
      <c r="G379" s="179">
        <f t="shared" si="30"/>
        <v>4.5755575785671194</v>
      </c>
    </row>
    <row r="380" spans="1:7" s="120" customFormat="1" ht="21.75" customHeight="1">
      <c r="A380" s="202">
        <f t="shared" si="31"/>
        <v>39</v>
      </c>
      <c r="B380" s="207" t="s">
        <v>286</v>
      </c>
      <c r="C380" s="202" t="s">
        <v>92</v>
      </c>
      <c r="D380" s="208">
        <v>50</v>
      </c>
      <c r="E380" s="50">
        <f t="shared" si="29"/>
        <v>0.67106685247926501</v>
      </c>
      <c r="F380" s="51">
        <v>0.51467440500000006</v>
      </c>
      <c r="G380" s="179">
        <f t="shared" si="30"/>
        <v>33.553342623963253</v>
      </c>
    </row>
    <row r="381" spans="1:7" s="129" customFormat="1" ht="42.75" customHeight="1">
      <c r="A381" s="202">
        <f t="shared" si="31"/>
        <v>40</v>
      </c>
      <c r="B381" s="207" t="s">
        <v>287</v>
      </c>
      <c r="C381" s="209" t="s">
        <v>6</v>
      </c>
      <c r="D381" s="210">
        <v>1</v>
      </c>
      <c r="E381" s="50">
        <f t="shared" si="29"/>
        <v>31.526032892841279</v>
      </c>
      <c r="F381" s="211">
        <v>24.178876010918543</v>
      </c>
      <c r="G381" s="212">
        <f t="shared" si="30"/>
        <v>31.526032892841279</v>
      </c>
    </row>
    <row r="382" spans="1:7" s="217" customFormat="1" ht="20.25" customHeight="1">
      <c r="A382" s="202">
        <f t="shared" si="31"/>
        <v>41</v>
      </c>
      <c r="B382" s="213" t="s">
        <v>273</v>
      </c>
      <c r="C382" s="214" t="s">
        <v>6</v>
      </c>
      <c r="D382" s="215">
        <v>1</v>
      </c>
      <c r="E382" s="50">
        <f t="shared" si="29"/>
        <v>4.7720309509636634</v>
      </c>
      <c r="F382" s="211">
        <v>3.6599068800000008</v>
      </c>
      <c r="G382" s="216">
        <f t="shared" si="30"/>
        <v>4.7720309509636634</v>
      </c>
    </row>
    <row r="383" spans="1:7" s="217" customFormat="1" ht="19.5" customHeight="1">
      <c r="A383" s="202">
        <f t="shared" si="31"/>
        <v>42</v>
      </c>
      <c r="B383" s="213" t="s">
        <v>288</v>
      </c>
      <c r="C383" s="214" t="s">
        <v>6</v>
      </c>
      <c r="D383" s="218">
        <v>7</v>
      </c>
      <c r="E383" s="50">
        <f t="shared" si="29"/>
        <v>3.8772751476579761</v>
      </c>
      <c r="F383" s="211">
        <v>2.9736743400000005</v>
      </c>
      <c r="G383" s="216">
        <f t="shared" si="30"/>
        <v>27.140926033605833</v>
      </c>
    </row>
    <row r="384" spans="1:7" s="227" customFormat="1" ht="26.25" customHeight="1">
      <c r="A384" s="202">
        <f t="shared" si="31"/>
        <v>43</v>
      </c>
      <c r="B384" s="223" t="s">
        <v>289</v>
      </c>
      <c r="C384" s="224" t="s">
        <v>6</v>
      </c>
      <c r="D384" s="225">
        <v>7</v>
      </c>
      <c r="E384" s="50">
        <f t="shared" si="29"/>
        <v>51.988551907220717</v>
      </c>
      <c r="F384" s="226">
        <v>39.872595287348361</v>
      </c>
      <c r="G384" s="216">
        <f t="shared" si="30"/>
        <v>363.91986335054503</v>
      </c>
    </row>
    <row r="385" spans="1:8" s="120" customFormat="1" ht="27.75" customHeight="1">
      <c r="A385" s="202">
        <f t="shared" si="31"/>
        <v>44</v>
      </c>
      <c r="B385" s="207" t="s">
        <v>290</v>
      </c>
      <c r="C385" s="202" t="s">
        <v>92</v>
      </c>
      <c r="D385" s="208">
        <v>14</v>
      </c>
      <c r="E385" s="50">
        <f t="shared" si="29"/>
        <v>2.7919301647850863</v>
      </c>
      <c r="F385" s="51">
        <v>2.1412695189064124</v>
      </c>
      <c r="G385" s="179">
        <f t="shared" si="30"/>
        <v>39.087022306991209</v>
      </c>
    </row>
    <row r="386" spans="1:8" s="120" customFormat="1" ht="27.75" customHeight="1">
      <c r="A386" s="202">
        <f t="shared" si="31"/>
        <v>45</v>
      </c>
      <c r="B386" s="207" t="s">
        <v>291</v>
      </c>
      <c r="C386" s="202" t="s">
        <v>92</v>
      </c>
      <c r="D386" s="208">
        <v>125</v>
      </c>
      <c r="E386" s="50">
        <f t="shared" si="29"/>
        <v>2.5682412139586646</v>
      </c>
      <c r="F386" s="51">
        <v>1.9697113839064124</v>
      </c>
      <c r="G386" s="179">
        <f t="shared" si="30"/>
        <v>321.03015174483306</v>
      </c>
    </row>
    <row r="387" spans="1:8" s="129" customFormat="1" ht="21" customHeight="1">
      <c r="A387" s="202">
        <f t="shared" si="31"/>
        <v>46</v>
      </c>
      <c r="B387" s="221" t="s">
        <v>283</v>
      </c>
      <c r="C387" s="209" t="s">
        <v>92</v>
      </c>
      <c r="D387" s="222">
        <v>125</v>
      </c>
      <c r="E387" s="50">
        <f t="shared" si="29"/>
        <v>0.12438970187602584</v>
      </c>
      <c r="F387" s="51">
        <v>9.5400623000000018E-2</v>
      </c>
      <c r="G387" s="179">
        <f t="shared" si="30"/>
        <v>15.54871273450323</v>
      </c>
    </row>
    <row r="388" spans="1:8" s="120" customFormat="1" ht="24" customHeight="1">
      <c r="A388" s="202">
        <f t="shared" si="31"/>
        <v>47</v>
      </c>
      <c r="B388" s="228" t="s">
        <v>292</v>
      </c>
      <c r="C388" s="202" t="s">
        <v>92</v>
      </c>
      <c r="D388" s="208">
        <v>20</v>
      </c>
      <c r="E388" s="50">
        <f t="shared" si="29"/>
        <v>0.98293449156674484</v>
      </c>
      <c r="F388" s="211">
        <v>0.75386114324090125</v>
      </c>
      <c r="G388" s="212">
        <f t="shared" si="30"/>
        <v>19.658689831334897</v>
      </c>
    </row>
    <row r="389" spans="1:8" s="88" customFormat="1" ht="15.75" customHeight="1">
      <c r="A389" s="191"/>
      <c r="B389" s="139" t="s">
        <v>78</v>
      </c>
      <c r="C389" s="138"/>
      <c r="D389" s="140"/>
      <c r="E389" s="50"/>
      <c r="F389" s="141"/>
      <c r="G389" s="192">
        <f>SUM(G342:G388)</f>
        <v>7404.6431262634596</v>
      </c>
      <c r="H389" s="120"/>
    </row>
    <row r="390" spans="1:8" s="44" customFormat="1" ht="19.5" customHeight="1">
      <c r="A390" s="121"/>
      <c r="B390" s="46" t="s">
        <v>575</v>
      </c>
      <c r="C390" s="122"/>
      <c r="D390" s="123"/>
      <c r="E390" s="50"/>
      <c r="F390" s="124"/>
      <c r="G390" s="193"/>
    </row>
    <row r="391" spans="1:8" s="206" customFormat="1" ht="36.75">
      <c r="A391" s="202">
        <v>1</v>
      </c>
      <c r="B391" s="221" t="s">
        <v>293</v>
      </c>
      <c r="C391" s="204" t="s">
        <v>6</v>
      </c>
      <c r="D391" s="205">
        <v>2</v>
      </c>
      <c r="E391" s="50">
        <f t="shared" si="29"/>
        <v>54.02103783201698</v>
      </c>
      <c r="F391" s="219">
        <v>41.431409405719243</v>
      </c>
      <c r="G391" s="220">
        <f>E391*D391</f>
        <v>108.04207566403396</v>
      </c>
    </row>
    <row r="392" spans="1:8" s="217" customFormat="1" ht="21.75" customHeight="1">
      <c r="A392" s="202">
        <f>A391+1</f>
        <v>2</v>
      </c>
      <c r="B392" s="229" t="s">
        <v>294</v>
      </c>
      <c r="C392" s="214" t="s">
        <v>6</v>
      </c>
      <c r="D392" s="215">
        <v>2</v>
      </c>
      <c r="E392" s="50">
        <f t="shared" si="29"/>
        <v>108.73148347806472</v>
      </c>
      <c r="F392" s="211">
        <v>83.391559808222553</v>
      </c>
      <c r="G392" s="216">
        <f>E392*D392</f>
        <v>217.46296695612943</v>
      </c>
    </row>
    <row r="393" spans="1:8" s="217" customFormat="1" ht="19.5" customHeight="1">
      <c r="A393" s="202">
        <f>A392+1</f>
        <v>3</v>
      </c>
      <c r="B393" s="213" t="s">
        <v>295</v>
      </c>
      <c r="C393" s="214" t="s">
        <v>6</v>
      </c>
      <c r="D393" s="215">
        <v>2</v>
      </c>
      <c r="E393" s="50">
        <f t="shared" si="29"/>
        <v>29.825193443522892</v>
      </c>
      <c r="F393" s="211">
        <v>22.874418000000002</v>
      </c>
      <c r="G393" s="216">
        <f>E393*D393</f>
        <v>59.650386887045784</v>
      </c>
    </row>
    <row r="394" spans="1:8" s="232" customFormat="1" ht="25.5" customHeight="1">
      <c r="A394" s="202">
        <f>A393+1</f>
        <v>4</v>
      </c>
      <c r="B394" s="229" t="s">
        <v>296</v>
      </c>
      <c r="C394" s="230" t="s">
        <v>6</v>
      </c>
      <c r="D394" s="231">
        <v>2</v>
      </c>
      <c r="E394" s="50">
        <f t="shared" si="29"/>
        <v>25.287492072639758</v>
      </c>
      <c r="F394" s="226">
        <v>19.394230080571926</v>
      </c>
      <c r="G394" s="216">
        <f>E394*D394</f>
        <v>50.574984145279515</v>
      </c>
    </row>
    <row r="395" spans="1:8" s="206" customFormat="1" ht="23.25" customHeight="1">
      <c r="A395" s="202">
        <f>A394+1</f>
        <v>5</v>
      </c>
      <c r="B395" s="233" t="s">
        <v>297</v>
      </c>
      <c r="C395" s="204" t="s">
        <v>6</v>
      </c>
      <c r="D395" s="205">
        <v>6</v>
      </c>
      <c r="E395" s="50">
        <f t="shared" si="29"/>
        <v>11.620606771787973</v>
      </c>
      <c r="F395" s="219">
        <v>8.912418865441941</v>
      </c>
      <c r="G395" s="220">
        <f t="shared" ref="G395:G435" si="32">E395*D395</f>
        <v>69.723640630727829</v>
      </c>
    </row>
    <row r="396" spans="1:8" s="206" customFormat="1" ht="28.5" customHeight="1">
      <c r="A396" s="202">
        <f t="shared" ref="A396:A435" si="33">A395+1</f>
        <v>6</v>
      </c>
      <c r="B396" s="221" t="s">
        <v>298</v>
      </c>
      <c r="C396" s="204" t="s">
        <v>6</v>
      </c>
      <c r="D396" s="205">
        <v>2</v>
      </c>
      <c r="E396" s="50">
        <f t="shared" si="29"/>
        <v>54.02103783201698</v>
      </c>
      <c r="F396" s="219">
        <v>41.431409405719243</v>
      </c>
      <c r="G396" s="220">
        <f t="shared" si="32"/>
        <v>108.04207566403396</v>
      </c>
    </row>
    <row r="397" spans="1:8" s="217" customFormat="1" ht="19.5" customHeight="1">
      <c r="A397" s="202">
        <f t="shared" si="33"/>
        <v>7</v>
      </c>
      <c r="B397" s="213" t="s">
        <v>274</v>
      </c>
      <c r="C397" s="214" t="s">
        <v>6</v>
      </c>
      <c r="D397" s="218">
        <v>2</v>
      </c>
      <c r="E397" s="50">
        <f t="shared" si="29"/>
        <v>5.517660787051736</v>
      </c>
      <c r="F397" s="211">
        <v>4.2317673300000012</v>
      </c>
      <c r="G397" s="216">
        <f t="shared" si="32"/>
        <v>11.035321574103472</v>
      </c>
    </row>
    <row r="398" spans="1:8" s="217" customFormat="1" ht="26.25" customHeight="1">
      <c r="A398" s="202">
        <f t="shared" si="33"/>
        <v>8</v>
      </c>
      <c r="B398" s="213" t="s">
        <v>275</v>
      </c>
      <c r="C398" s="214" t="s">
        <v>6</v>
      </c>
      <c r="D398" s="215">
        <v>6</v>
      </c>
      <c r="E398" s="50">
        <f t="shared" si="29"/>
        <v>7.456298360880723</v>
      </c>
      <c r="F398" s="211">
        <v>5.7186045000000005</v>
      </c>
      <c r="G398" s="216">
        <f t="shared" si="32"/>
        <v>44.737790165284338</v>
      </c>
    </row>
    <row r="399" spans="1:8" s="120" customFormat="1" ht="18.75" customHeight="1">
      <c r="A399" s="202">
        <f t="shared" si="33"/>
        <v>9</v>
      </c>
      <c r="B399" s="207" t="s">
        <v>299</v>
      </c>
      <c r="C399" s="202" t="s">
        <v>6</v>
      </c>
      <c r="D399" s="208">
        <v>1</v>
      </c>
      <c r="E399" s="50">
        <f t="shared" si="29"/>
        <v>10.140565770797783</v>
      </c>
      <c r="F399" s="51">
        <v>7.7773021200000008</v>
      </c>
      <c r="G399" s="179">
        <f t="shared" si="32"/>
        <v>10.140565770797783</v>
      </c>
    </row>
    <row r="400" spans="1:8" s="217" customFormat="1" ht="19.5" customHeight="1">
      <c r="A400" s="202">
        <f t="shared" si="33"/>
        <v>10</v>
      </c>
      <c r="B400" s="213" t="s">
        <v>300</v>
      </c>
      <c r="C400" s="214" t="s">
        <v>6</v>
      </c>
      <c r="D400" s="215">
        <v>1</v>
      </c>
      <c r="E400" s="50">
        <f t="shared" si="29"/>
        <v>29.825193443522892</v>
      </c>
      <c r="F400" s="211">
        <v>22.874418000000002</v>
      </c>
      <c r="G400" s="216">
        <f t="shared" si="32"/>
        <v>29.825193443522892</v>
      </c>
    </row>
    <row r="401" spans="1:7" s="217" customFormat="1" ht="19.5" customHeight="1">
      <c r="A401" s="202">
        <f t="shared" si="33"/>
        <v>11</v>
      </c>
      <c r="B401" s="213" t="s">
        <v>301</v>
      </c>
      <c r="C401" s="214" t="s">
        <v>6</v>
      </c>
      <c r="D401" s="215">
        <v>1</v>
      </c>
      <c r="E401" s="50">
        <f t="shared" ref="E401:E464" si="34">+F401*$E$10</f>
        <v>29.825193443522892</v>
      </c>
      <c r="F401" s="211">
        <v>22.874418000000002</v>
      </c>
      <c r="G401" s="216">
        <f t="shared" si="32"/>
        <v>29.825193443522892</v>
      </c>
    </row>
    <row r="402" spans="1:7" s="206" customFormat="1" ht="29.25" customHeight="1">
      <c r="A402" s="202">
        <f t="shared" si="33"/>
        <v>12</v>
      </c>
      <c r="B402" s="203" t="s">
        <v>302</v>
      </c>
      <c r="C402" s="204" t="s">
        <v>6</v>
      </c>
      <c r="D402" s="205">
        <v>2</v>
      </c>
      <c r="E402" s="50">
        <f t="shared" si="34"/>
        <v>35.650128010389174</v>
      </c>
      <c r="F402" s="219">
        <v>27.341848810045068</v>
      </c>
      <c r="G402" s="220">
        <f t="shared" si="32"/>
        <v>71.300256020778349</v>
      </c>
    </row>
    <row r="403" spans="1:7" s="120" customFormat="1" ht="27.75" customHeight="1">
      <c r="A403" s="202">
        <f t="shared" si="33"/>
        <v>13</v>
      </c>
      <c r="B403" s="207" t="s">
        <v>282</v>
      </c>
      <c r="C403" s="202" t="s">
        <v>92</v>
      </c>
      <c r="D403" s="208">
        <f>115+30</f>
        <v>145</v>
      </c>
      <c r="E403" s="50">
        <f t="shared" si="34"/>
        <v>4.1489764664653785</v>
      </c>
      <c r="F403" s="51">
        <v>3.1820555379064128</v>
      </c>
      <c r="G403" s="179">
        <f t="shared" si="32"/>
        <v>601.60158763747984</v>
      </c>
    </row>
    <row r="404" spans="1:7" s="120" customFormat="1" ht="27.75" customHeight="1">
      <c r="A404" s="202">
        <f t="shared" si="33"/>
        <v>14</v>
      </c>
      <c r="B404" s="207" t="s">
        <v>303</v>
      </c>
      <c r="C404" s="202" t="s">
        <v>92</v>
      </c>
      <c r="D404" s="208">
        <f>245+23</f>
        <v>268</v>
      </c>
      <c r="E404" s="50">
        <f t="shared" si="34"/>
        <v>5.7446243156938523</v>
      </c>
      <c r="F404" s="51">
        <v>4.4058369009064124</v>
      </c>
      <c r="G404" s="179">
        <f t="shared" si="32"/>
        <v>1539.5593166059525</v>
      </c>
    </row>
    <row r="405" spans="1:7" s="120" customFormat="1" ht="27.75" customHeight="1">
      <c r="A405" s="202">
        <f t="shared" si="33"/>
        <v>15</v>
      </c>
      <c r="B405" s="207" t="s">
        <v>304</v>
      </c>
      <c r="C405" s="202" t="s">
        <v>92</v>
      </c>
      <c r="D405" s="208">
        <v>85</v>
      </c>
      <c r="E405" s="50">
        <f t="shared" si="34"/>
        <v>8.3245035485585834</v>
      </c>
      <c r="F405" s="51">
        <v>6.3844740579064139</v>
      </c>
      <c r="G405" s="179">
        <f t="shared" si="32"/>
        <v>707.58280162747963</v>
      </c>
    </row>
    <row r="406" spans="1:7" s="120" customFormat="1" ht="27.75" customHeight="1">
      <c r="A406" s="202">
        <f t="shared" si="33"/>
        <v>16</v>
      </c>
      <c r="B406" s="207" t="s">
        <v>305</v>
      </c>
      <c r="C406" s="202" t="s">
        <v>92</v>
      </c>
      <c r="D406" s="208">
        <v>85</v>
      </c>
      <c r="E406" s="50">
        <f t="shared" si="34"/>
        <v>17.719439483268292</v>
      </c>
      <c r="F406" s="51">
        <v>13.589915727906414</v>
      </c>
      <c r="G406" s="179">
        <f t="shared" si="32"/>
        <v>1506.1523560778048</v>
      </c>
    </row>
    <row r="407" spans="1:7" s="120" customFormat="1" ht="27.75" customHeight="1">
      <c r="A407" s="202">
        <f t="shared" si="33"/>
        <v>17</v>
      </c>
      <c r="B407" s="207" t="s">
        <v>306</v>
      </c>
      <c r="C407" s="202" t="s">
        <v>92</v>
      </c>
      <c r="D407" s="208">
        <v>95</v>
      </c>
      <c r="E407" s="50">
        <f t="shared" si="34"/>
        <v>21.820403581752693</v>
      </c>
      <c r="F407" s="51">
        <v>16.735148202906416</v>
      </c>
      <c r="G407" s="179">
        <f t="shared" si="32"/>
        <v>2072.9383402665057</v>
      </c>
    </row>
    <row r="408" spans="1:7" s="82" customFormat="1" ht="26.25" customHeight="1">
      <c r="A408" s="202">
        <f t="shared" si="33"/>
        <v>18</v>
      </c>
      <c r="B408" s="63" t="s">
        <v>307</v>
      </c>
      <c r="C408" s="234" t="s">
        <v>92</v>
      </c>
      <c r="D408" s="2">
        <v>100</v>
      </c>
      <c r="E408" s="50">
        <f t="shared" si="34"/>
        <v>8.8573611075751746</v>
      </c>
      <c r="F408" s="51">
        <v>6.7931489106776439</v>
      </c>
      <c r="G408" s="179">
        <f t="shared" si="32"/>
        <v>885.73611075751751</v>
      </c>
    </row>
    <row r="409" spans="1:7" s="82" customFormat="1" ht="20.25" customHeight="1">
      <c r="A409" s="202">
        <f t="shared" si="33"/>
        <v>19</v>
      </c>
      <c r="B409" s="63" t="s">
        <v>308</v>
      </c>
      <c r="C409" s="234" t="s">
        <v>92</v>
      </c>
      <c r="D409" s="2">
        <v>85</v>
      </c>
      <c r="E409" s="50">
        <f t="shared" si="34"/>
        <v>0.93877224831984674</v>
      </c>
      <c r="F409" s="51">
        <v>0.71999093167764294</v>
      </c>
      <c r="G409" s="179">
        <f t="shared" si="32"/>
        <v>79.795641107186967</v>
      </c>
    </row>
    <row r="410" spans="1:7" s="129" customFormat="1" ht="21" customHeight="1">
      <c r="A410" s="202">
        <f t="shared" si="33"/>
        <v>20</v>
      </c>
      <c r="B410" s="221" t="s">
        <v>309</v>
      </c>
      <c r="C410" s="209" t="s">
        <v>92</v>
      </c>
      <c r="D410" s="222">
        <v>60</v>
      </c>
      <c r="E410" s="50">
        <f t="shared" si="34"/>
        <v>0.42264163631125473</v>
      </c>
      <c r="F410" s="51">
        <v>0.32414480300000004</v>
      </c>
      <c r="G410" s="179">
        <f t="shared" si="32"/>
        <v>25.358498178675283</v>
      </c>
    </row>
    <row r="411" spans="1:7" s="82" customFormat="1" ht="22.5" customHeight="1">
      <c r="A411" s="202">
        <f t="shared" si="33"/>
        <v>21</v>
      </c>
      <c r="B411" s="63" t="s">
        <v>310</v>
      </c>
      <c r="C411" s="234" t="s">
        <v>92</v>
      </c>
      <c r="D411" s="2">
        <v>70</v>
      </c>
      <c r="E411" s="50">
        <f t="shared" si="34"/>
        <v>1.3350013526020923</v>
      </c>
      <c r="F411" s="51">
        <v>1.0238786557348356</v>
      </c>
      <c r="G411" s="179">
        <f t="shared" si="32"/>
        <v>93.450094682146457</v>
      </c>
    </row>
    <row r="412" spans="1:7" s="82" customFormat="1" ht="22.5" customHeight="1">
      <c r="A412" s="202">
        <f t="shared" si="33"/>
        <v>22</v>
      </c>
      <c r="B412" s="63" t="s">
        <v>311</v>
      </c>
      <c r="C412" s="234" t="s">
        <v>92</v>
      </c>
      <c r="D412" s="2">
        <v>350</v>
      </c>
      <c r="E412" s="50">
        <f t="shared" si="34"/>
        <v>2.185019365742495</v>
      </c>
      <c r="F412" s="51">
        <v>1.6757995687348357</v>
      </c>
      <c r="G412" s="179">
        <f t="shared" si="32"/>
        <v>764.7567780098733</v>
      </c>
    </row>
    <row r="413" spans="1:7" s="82" customFormat="1" ht="21.75" customHeight="1">
      <c r="A413" s="202">
        <f t="shared" si="33"/>
        <v>23</v>
      </c>
      <c r="B413" s="63" t="s">
        <v>312</v>
      </c>
      <c r="C413" s="234" t="s">
        <v>92</v>
      </c>
      <c r="D413" s="2">
        <v>110</v>
      </c>
      <c r="E413" s="50">
        <f t="shared" si="34"/>
        <v>6.2114204806180853</v>
      </c>
      <c r="F413" s="51">
        <v>4.7638459987348361</v>
      </c>
      <c r="G413" s="179">
        <f t="shared" si="32"/>
        <v>683.25625286798936</v>
      </c>
    </row>
    <row r="414" spans="1:7" s="120" customFormat="1" ht="30" customHeight="1">
      <c r="A414" s="202">
        <f t="shared" si="33"/>
        <v>24</v>
      </c>
      <c r="B414" s="228" t="s">
        <v>313</v>
      </c>
      <c r="C414" s="202" t="s">
        <v>92</v>
      </c>
      <c r="D414" s="208">
        <v>30</v>
      </c>
      <c r="E414" s="50">
        <f t="shared" si="34"/>
        <v>3.3689499670485765</v>
      </c>
      <c r="F414" s="211">
        <v>2.5838145832409016</v>
      </c>
      <c r="G414" s="212">
        <f t="shared" si="32"/>
        <v>101.06849901145729</v>
      </c>
    </row>
    <row r="415" spans="1:7" s="217" customFormat="1" ht="19.5" customHeight="1">
      <c r="A415" s="204">
        <f t="shared" si="33"/>
        <v>25</v>
      </c>
      <c r="B415" s="213" t="s">
        <v>314</v>
      </c>
      <c r="C415" s="214" t="s">
        <v>6</v>
      </c>
      <c r="D415" s="215">
        <v>1</v>
      </c>
      <c r="E415" s="50">
        <f t="shared" si="34"/>
        <v>3.8772751476579761</v>
      </c>
      <c r="F415" s="211">
        <v>2.9736743400000005</v>
      </c>
      <c r="G415" s="216">
        <f t="shared" si="32"/>
        <v>3.8772751476579761</v>
      </c>
    </row>
    <row r="416" spans="1:7" s="129" customFormat="1" ht="40.5" customHeight="1">
      <c r="A416" s="204">
        <f t="shared" si="33"/>
        <v>26</v>
      </c>
      <c r="B416" s="221" t="s">
        <v>315</v>
      </c>
      <c r="C416" s="209" t="s">
        <v>6</v>
      </c>
      <c r="D416" s="222">
        <v>1</v>
      </c>
      <c r="E416" s="50">
        <f t="shared" si="34"/>
        <v>90.101138149349183</v>
      </c>
      <c r="F416" s="211">
        <v>69.103025273136922</v>
      </c>
      <c r="G416" s="212">
        <f t="shared" si="32"/>
        <v>90.101138149349183</v>
      </c>
    </row>
    <row r="417" spans="1:7" s="120" customFormat="1" ht="19.5" customHeight="1">
      <c r="A417" s="204">
        <f t="shared" si="33"/>
        <v>27</v>
      </c>
      <c r="B417" s="207" t="s">
        <v>316</v>
      </c>
      <c r="C417" s="202" t="s">
        <v>6</v>
      </c>
      <c r="D417" s="208">
        <v>1</v>
      </c>
      <c r="E417" s="50">
        <f t="shared" si="34"/>
        <v>8.3263326773249631</v>
      </c>
      <c r="F417" s="211">
        <v>6.3858769073483534</v>
      </c>
      <c r="G417" s="212">
        <f t="shared" si="32"/>
        <v>8.3263326773249631</v>
      </c>
    </row>
    <row r="418" spans="1:7" s="120" customFormat="1" ht="27.75" customHeight="1">
      <c r="A418" s="204">
        <f t="shared" si="33"/>
        <v>28</v>
      </c>
      <c r="B418" s="207" t="s">
        <v>317</v>
      </c>
      <c r="C418" s="202" t="s">
        <v>92</v>
      </c>
      <c r="D418" s="208">
        <v>10</v>
      </c>
      <c r="E418" s="50">
        <f t="shared" si="34"/>
        <v>2.7919301647850863</v>
      </c>
      <c r="F418" s="51">
        <v>2.1412695189064124</v>
      </c>
      <c r="G418" s="179">
        <f t="shared" si="32"/>
        <v>27.919301647850862</v>
      </c>
    </row>
    <row r="419" spans="1:7" s="120" customFormat="1" ht="27.75" customHeight="1">
      <c r="A419" s="204">
        <f t="shared" si="33"/>
        <v>29</v>
      </c>
      <c r="B419" s="207" t="s">
        <v>318</v>
      </c>
      <c r="C419" s="202" t="s">
        <v>92</v>
      </c>
      <c r="D419" s="208">
        <v>10</v>
      </c>
      <c r="E419" s="50">
        <f t="shared" si="34"/>
        <v>2.6323653798622386</v>
      </c>
      <c r="F419" s="51">
        <v>2.0188913826064123</v>
      </c>
      <c r="G419" s="179">
        <f t="shared" si="32"/>
        <v>26.323653798622388</v>
      </c>
    </row>
    <row r="420" spans="1:7" s="120" customFormat="1" ht="24.75">
      <c r="A420" s="204">
        <f t="shared" si="33"/>
        <v>30</v>
      </c>
      <c r="B420" s="207" t="s">
        <v>319</v>
      </c>
      <c r="C420" s="202" t="s">
        <v>6</v>
      </c>
      <c r="D420" s="208">
        <v>2</v>
      </c>
      <c r="E420" s="50">
        <f t="shared" si="34"/>
        <v>28.543513548488988</v>
      </c>
      <c r="F420" s="51">
        <v>21.891434210918543</v>
      </c>
      <c r="G420" s="179">
        <f t="shared" si="32"/>
        <v>57.087027096977977</v>
      </c>
    </row>
    <row r="421" spans="1:7" s="217" customFormat="1" ht="19.5" customHeight="1">
      <c r="A421" s="204">
        <f t="shared" si="33"/>
        <v>31</v>
      </c>
      <c r="B421" s="213" t="s">
        <v>320</v>
      </c>
      <c r="C421" s="214" t="s">
        <v>6</v>
      </c>
      <c r="D421" s="215">
        <v>2</v>
      </c>
      <c r="E421" s="50">
        <f t="shared" si="34"/>
        <v>5.517660787051736</v>
      </c>
      <c r="F421" s="211">
        <v>4.2317673300000012</v>
      </c>
      <c r="G421" s="216">
        <f t="shared" si="32"/>
        <v>11.035321574103472</v>
      </c>
    </row>
    <row r="422" spans="1:7" s="120" customFormat="1" ht="18.75" customHeight="1">
      <c r="A422" s="204">
        <f t="shared" si="33"/>
        <v>32</v>
      </c>
      <c r="B422" s="207" t="s">
        <v>321</v>
      </c>
      <c r="C422" s="202" t="s">
        <v>6</v>
      </c>
      <c r="D422" s="208">
        <v>7</v>
      </c>
      <c r="E422" s="50">
        <f t="shared" si="34"/>
        <v>2.0877635410466024</v>
      </c>
      <c r="F422" s="51">
        <v>1.6012092600000001</v>
      </c>
      <c r="G422" s="179">
        <f t="shared" si="32"/>
        <v>14.614344787326218</v>
      </c>
    </row>
    <row r="423" spans="1:7" s="217" customFormat="1" ht="19.5" customHeight="1">
      <c r="A423" s="204">
        <f t="shared" si="33"/>
        <v>33</v>
      </c>
      <c r="B423" s="213" t="s">
        <v>314</v>
      </c>
      <c r="C423" s="214" t="s">
        <v>6</v>
      </c>
      <c r="D423" s="215">
        <v>1</v>
      </c>
      <c r="E423" s="50">
        <f t="shared" si="34"/>
        <v>3.8772751476579761</v>
      </c>
      <c r="F423" s="211">
        <v>2.9736743400000005</v>
      </c>
      <c r="G423" s="216">
        <f t="shared" si="32"/>
        <v>3.8772751476579761</v>
      </c>
    </row>
    <row r="424" spans="1:7" s="217" customFormat="1" ht="19.5" customHeight="1">
      <c r="A424" s="204">
        <f t="shared" si="33"/>
        <v>34</v>
      </c>
      <c r="B424" s="213" t="s">
        <v>322</v>
      </c>
      <c r="C424" s="214" t="s">
        <v>6</v>
      </c>
      <c r="D424" s="215">
        <v>4</v>
      </c>
      <c r="E424" s="50">
        <f t="shared" si="34"/>
        <v>4.7720309509636634</v>
      </c>
      <c r="F424" s="211">
        <v>3.6599068800000008</v>
      </c>
      <c r="G424" s="216">
        <f t="shared" si="32"/>
        <v>19.088123803854653</v>
      </c>
    </row>
    <row r="425" spans="1:7" s="129" customFormat="1" ht="27" customHeight="1">
      <c r="A425" s="204">
        <f t="shared" si="33"/>
        <v>35</v>
      </c>
      <c r="B425" s="221" t="s">
        <v>323</v>
      </c>
      <c r="C425" s="209" t="s">
        <v>6</v>
      </c>
      <c r="D425" s="222">
        <v>8</v>
      </c>
      <c r="E425" s="50">
        <f t="shared" si="34"/>
        <v>79.66232044411619</v>
      </c>
      <c r="F425" s="211">
        <v>61.096978973136927</v>
      </c>
      <c r="G425" s="212">
        <f t="shared" si="32"/>
        <v>637.29856355292952</v>
      </c>
    </row>
    <row r="426" spans="1:7" s="129" customFormat="1" ht="27" customHeight="1">
      <c r="A426" s="204">
        <f t="shared" si="33"/>
        <v>36</v>
      </c>
      <c r="B426" s="221" t="s">
        <v>324</v>
      </c>
      <c r="C426" s="209" t="s">
        <v>6</v>
      </c>
      <c r="D426" s="222">
        <v>4</v>
      </c>
      <c r="E426" s="50">
        <f t="shared" si="34"/>
        <v>87.118618804996899</v>
      </c>
      <c r="F426" s="211">
        <v>66.815583473136925</v>
      </c>
      <c r="G426" s="212">
        <f t="shared" si="32"/>
        <v>348.4744752199876</v>
      </c>
    </row>
    <row r="427" spans="1:7" s="120" customFormat="1" ht="19.5" customHeight="1">
      <c r="A427" s="204">
        <f t="shared" si="33"/>
        <v>37</v>
      </c>
      <c r="B427" s="207" t="s">
        <v>316</v>
      </c>
      <c r="C427" s="202" t="s">
        <v>6</v>
      </c>
      <c r="D427" s="208">
        <v>13</v>
      </c>
      <c r="E427" s="50">
        <f t="shared" si="34"/>
        <v>8.3263326773249631</v>
      </c>
      <c r="F427" s="211">
        <v>6.3858769073483534</v>
      </c>
      <c r="G427" s="212">
        <f t="shared" si="32"/>
        <v>108.24232480522451</v>
      </c>
    </row>
    <row r="428" spans="1:7" s="120" customFormat="1" ht="27.75" customHeight="1">
      <c r="A428" s="204">
        <f t="shared" si="33"/>
        <v>38</v>
      </c>
      <c r="B428" s="207" t="s">
        <v>325</v>
      </c>
      <c r="C428" s="202" t="s">
        <v>92</v>
      </c>
      <c r="D428" s="208">
        <v>190</v>
      </c>
      <c r="E428" s="50">
        <f t="shared" si="34"/>
        <v>2.3594648598540044</v>
      </c>
      <c r="F428" s="51">
        <v>1.8095904579064124</v>
      </c>
      <c r="G428" s="179">
        <f t="shared" si="32"/>
        <v>448.29832337226082</v>
      </c>
    </row>
    <row r="429" spans="1:7" s="120" customFormat="1" ht="27.75" customHeight="1">
      <c r="A429" s="204">
        <f t="shared" si="33"/>
        <v>39</v>
      </c>
      <c r="B429" s="207" t="s">
        <v>317</v>
      </c>
      <c r="C429" s="202" t="s">
        <v>92</v>
      </c>
      <c r="D429" s="208">
        <v>2</v>
      </c>
      <c r="E429" s="50">
        <f t="shared" si="34"/>
        <v>2.7919301647850863</v>
      </c>
      <c r="F429" s="51">
        <v>2.1412695189064124</v>
      </c>
      <c r="G429" s="179">
        <f t="shared" si="32"/>
        <v>5.5838603295701725</v>
      </c>
    </row>
    <row r="430" spans="1:7" s="120" customFormat="1" ht="29.25" customHeight="1">
      <c r="A430" s="204">
        <f t="shared" si="33"/>
        <v>40</v>
      </c>
      <c r="B430" s="207" t="s">
        <v>326</v>
      </c>
      <c r="C430" s="202" t="s">
        <v>92</v>
      </c>
      <c r="D430" s="208">
        <v>8</v>
      </c>
      <c r="E430" s="50">
        <f t="shared" si="34"/>
        <v>3.3287836467684988</v>
      </c>
      <c r="F430" s="51">
        <v>2.553009042906413</v>
      </c>
      <c r="G430" s="179">
        <f t="shared" si="32"/>
        <v>26.63026917414799</v>
      </c>
    </row>
    <row r="431" spans="1:7" s="120" customFormat="1" ht="29.25" customHeight="1">
      <c r="A431" s="204">
        <f t="shared" si="33"/>
        <v>41</v>
      </c>
      <c r="B431" s="207" t="s">
        <v>327</v>
      </c>
      <c r="C431" s="202" t="s">
        <v>92</v>
      </c>
      <c r="D431" s="208">
        <v>20</v>
      </c>
      <c r="E431" s="50">
        <f t="shared" si="34"/>
        <v>2.5682412139586646</v>
      </c>
      <c r="F431" s="51">
        <v>1.9697113839064124</v>
      </c>
      <c r="G431" s="179">
        <f t="shared" si="32"/>
        <v>51.364824279173291</v>
      </c>
    </row>
    <row r="432" spans="1:7" s="120" customFormat="1" ht="29.25" customHeight="1">
      <c r="A432" s="204">
        <f t="shared" si="33"/>
        <v>42</v>
      </c>
      <c r="B432" s="207" t="s">
        <v>328</v>
      </c>
      <c r="C432" s="202" t="s">
        <v>92</v>
      </c>
      <c r="D432" s="208">
        <v>90</v>
      </c>
      <c r="E432" s="50">
        <f t="shared" si="34"/>
        <v>3.0305317123332691</v>
      </c>
      <c r="F432" s="51">
        <v>2.3242648629064124</v>
      </c>
      <c r="G432" s="179">
        <f t="shared" si="32"/>
        <v>272.74785410999419</v>
      </c>
    </row>
    <row r="433" spans="1:243" s="120" customFormat="1" ht="29.25" customHeight="1">
      <c r="A433" s="204">
        <f t="shared" si="33"/>
        <v>43</v>
      </c>
      <c r="B433" s="207" t="s">
        <v>329</v>
      </c>
      <c r="C433" s="202" t="s">
        <v>92</v>
      </c>
      <c r="D433" s="208">
        <v>450</v>
      </c>
      <c r="E433" s="50">
        <f t="shared" si="34"/>
        <v>2.374377456575766</v>
      </c>
      <c r="F433" s="51">
        <v>1.8210276669064125</v>
      </c>
      <c r="G433" s="179">
        <f t="shared" si="32"/>
        <v>1068.4698554590948</v>
      </c>
    </row>
    <row r="434" spans="1:243" s="82" customFormat="1" ht="42" customHeight="1">
      <c r="A434" s="202">
        <f t="shared" si="33"/>
        <v>44</v>
      </c>
      <c r="B434" s="63" t="s">
        <v>330</v>
      </c>
      <c r="C434" s="234" t="s">
        <v>92</v>
      </c>
      <c r="D434" s="2">
        <v>135</v>
      </c>
      <c r="E434" s="50">
        <f t="shared" si="34"/>
        <v>0.99275584845262321</v>
      </c>
      <c r="F434" s="51">
        <v>0.76139362825764301</v>
      </c>
      <c r="G434" s="179">
        <f t="shared" si="32"/>
        <v>134.02203954110414</v>
      </c>
    </row>
    <row r="435" spans="1:243" s="120" customFormat="1" ht="21.75" customHeight="1">
      <c r="A435" s="202">
        <f t="shared" si="33"/>
        <v>45</v>
      </c>
      <c r="B435" s="207" t="s">
        <v>286</v>
      </c>
      <c r="C435" s="202" t="s">
        <v>92</v>
      </c>
      <c r="D435" s="208">
        <v>445</v>
      </c>
      <c r="E435" s="50">
        <f t="shared" si="34"/>
        <v>0.93949359347097117</v>
      </c>
      <c r="F435" s="51">
        <v>0.72054416700000012</v>
      </c>
      <c r="G435" s="179">
        <f t="shared" si="32"/>
        <v>418.07464909458218</v>
      </c>
    </row>
    <row r="436" spans="1:243" s="88" customFormat="1" ht="15.75" customHeight="1">
      <c r="A436" s="191"/>
      <c r="B436" s="139" t="s">
        <v>78</v>
      </c>
      <c r="C436" s="138"/>
      <c r="D436" s="140"/>
      <c r="E436" s="50"/>
      <c r="F436" s="141"/>
      <c r="G436" s="192">
        <f>SUM(G391:G435)</f>
        <v>13653.073559964118</v>
      </c>
      <c r="H436" s="120"/>
    </row>
    <row r="437" spans="1:243" s="44" customFormat="1" ht="24">
      <c r="A437" s="121"/>
      <c r="B437" s="46" t="s">
        <v>576</v>
      </c>
      <c r="C437" s="122"/>
      <c r="D437" s="123"/>
      <c r="E437" s="50"/>
      <c r="F437" s="124"/>
      <c r="G437" s="193"/>
    </row>
    <row r="438" spans="1:243" s="120" customFormat="1" ht="27" customHeight="1">
      <c r="A438" s="202">
        <v>1</v>
      </c>
      <c r="B438" s="235" t="s">
        <v>331</v>
      </c>
      <c r="C438" s="202" t="s">
        <v>17</v>
      </c>
      <c r="D438" s="236">
        <v>7.6</v>
      </c>
      <c r="E438" s="50">
        <f t="shared" si="34"/>
        <v>4.0737299190505469</v>
      </c>
      <c r="F438" s="211">
        <v>3.1243452339688043</v>
      </c>
      <c r="G438" s="212">
        <f t="shared" ref="G438:G448" si="35">E438*D438</f>
        <v>30.960347384784153</v>
      </c>
    </row>
    <row r="439" spans="1:243" s="4" customFormat="1" ht="18" customHeight="1">
      <c r="A439" s="237">
        <f t="shared" ref="A439:A448" si="36">A438+1</f>
        <v>2</v>
      </c>
      <c r="B439" s="54" t="s">
        <v>332</v>
      </c>
      <c r="C439" s="1" t="s">
        <v>333</v>
      </c>
      <c r="D439" s="2">
        <v>7.6</v>
      </c>
      <c r="E439" s="50">
        <f t="shared" si="34"/>
        <v>2.3928219427432817</v>
      </c>
      <c r="F439" s="51">
        <v>1.8351736568457537</v>
      </c>
      <c r="G439" s="179">
        <f t="shared" si="35"/>
        <v>18.18544676484894</v>
      </c>
    </row>
    <row r="440" spans="1:243" s="120" customFormat="1" ht="30" customHeight="1">
      <c r="A440" s="237">
        <f t="shared" si="36"/>
        <v>3</v>
      </c>
      <c r="B440" s="228" t="s">
        <v>334</v>
      </c>
      <c r="C440" s="202" t="s">
        <v>92</v>
      </c>
      <c r="D440" s="208">
        <v>36</v>
      </c>
      <c r="E440" s="50">
        <f t="shared" si="34"/>
        <v>3.4041810077542758</v>
      </c>
      <c r="F440" s="211">
        <v>2.6108350132409019</v>
      </c>
      <c r="G440" s="212">
        <f t="shared" si="35"/>
        <v>122.55051627915392</v>
      </c>
    </row>
    <row r="441" spans="1:243" ht="30" customHeight="1">
      <c r="A441" s="237">
        <f t="shared" si="36"/>
        <v>4</v>
      </c>
      <c r="B441" s="221" t="s">
        <v>335</v>
      </c>
      <c r="C441" s="238" t="s">
        <v>6</v>
      </c>
      <c r="D441" s="236">
        <v>9</v>
      </c>
      <c r="E441" s="50">
        <f t="shared" si="34"/>
        <v>12.999463498116828</v>
      </c>
      <c r="F441" s="211">
        <v>9.9699323793067602</v>
      </c>
      <c r="G441" s="212">
        <f t="shared" si="35"/>
        <v>116.99517148305145</v>
      </c>
    </row>
    <row r="442" spans="1:243" s="120" customFormat="1" ht="27" customHeight="1">
      <c r="A442" s="237">
        <f t="shared" si="36"/>
        <v>5</v>
      </c>
      <c r="B442" s="235" t="s">
        <v>336</v>
      </c>
      <c r="C442" s="202" t="s">
        <v>17</v>
      </c>
      <c r="D442" s="236">
        <v>5.8</v>
      </c>
      <c r="E442" s="50">
        <f t="shared" si="34"/>
        <v>4.0737299190505469</v>
      </c>
      <c r="F442" s="211">
        <v>3.1243452339688043</v>
      </c>
      <c r="G442" s="212">
        <f t="shared" si="35"/>
        <v>23.627633530493171</v>
      </c>
    </row>
    <row r="443" spans="1:243" s="4" customFormat="1" ht="22.5" customHeight="1">
      <c r="A443" s="237">
        <f t="shared" si="36"/>
        <v>6</v>
      </c>
      <c r="B443" s="54" t="s">
        <v>332</v>
      </c>
      <c r="C443" s="1" t="s">
        <v>333</v>
      </c>
      <c r="D443" s="2">
        <v>5.8</v>
      </c>
      <c r="E443" s="50">
        <f t="shared" si="34"/>
        <v>2.3928219427432817</v>
      </c>
      <c r="F443" s="51">
        <v>1.8351736568457537</v>
      </c>
      <c r="G443" s="179">
        <f t="shared" si="35"/>
        <v>13.878367267911035</v>
      </c>
    </row>
    <row r="444" spans="1:243" ht="48.75" customHeight="1">
      <c r="A444" s="237">
        <f t="shared" si="36"/>
        <v>7</v>
      </c>
      <c r="B444" s="207" t="s">
        <v>337</v>
      </c>
      <c r="C444" s="202" t="s">
        <v>92</v>
      </c>
      <c r="D444" s="208">
        <v>600</v>
      </c>
      <c r="E444" s="50">
        <f t="shared" si="34"/>
        <v>1.3559682426207846</v>
      </c>
      <c r="F444" s="211">
        <v>1.0399592021143849</v>
      </c>
      <c r="G444" s="212">
        <f t="shared" si="35"/>
        <v>813.5809455724708</v>
      </c>
      <c r="H444" s="120"/>
      <c r="I444" s="120"/>
      <c r="J444" s="120"/>
      <c r="K444" s="120"/>
      <c r="L444" s="120"/>
      <c r="M444" s="120"/>
      <c r="N444" s="120"/>
      <c r="O444" s="120"/>
      <c r="P444" s="120"/>
      <c r="Q444" s="120"/>
      <c r="R444" s="120"/>
      <c r="S444" s="120"/>
      <c r="T444" s="120"/>
      <c r="U444" s="120"/>
      <c r="V444" s="120"/>
      <c r="W444" s="120"/>
      <c r="X444" s="120"/>
      <c r="Y444" s="120"/>
      <c r="Z444" s="120"/>
      <c r="AA444" s="120"/>
      <c r="AB444" s="120"/>
      <c r="AC444" s="120"/>
      <c r="AD444" s="120"/>
      <c r="AE444" s="120"/>
      <c r="AF444" s="120"/>
      <c r="AG444" s="120"/>
      <c r="AH444" s="120"/>
      <c r="AI444" s="120"/>
      <c r="AJ444" s="120"/>
      <c r="AK444" s="120"/>
      <c r="AL444" s="120"/>
      <c r="AM444" s="120"/>
      <c r="AN444" s="120"/>
      <c r="AO444" s="120"/>
      <c r="AP444" s="120"/>
      <c r="AQ444" s="120"/>
      <c r="AR444" s="120"/>
      <c r="AS444" s="120"/>
      <c r="AT444" s="120"/>
      <c r="AU444" s="120"/>
      <c r="AV444" s="120"/>
      <c r="AW444" s="120"/>
      <c r="AX444" s="120"/>
      <c r="AY444" s="120"/>
      <c r="AZ444" s="120"/>
      <c r="BA444" s="120"/>
      <c r="BB444" s="120"/>
      <c r="BC444" s="120"/>
      <c r="BD444" s="120"/>
      <c r="BE444" s="120"/>
      <c r="BF444" s="120"/>
      <c r="BG444" s="120"/>
      <c r="BH444" s="120"/>
      <c r="BI444" s="120"/>
      <c r="BJ444" s="120"/>
      <c r="BK444" s="120"/>
      <c r="BL444" s="120"/>
      <c r="BM444" s="120"/>
      <c r="BN444" s="120"/>
      <c r="BO444" s="120"/>
      <c r="BP444" s="120"/>
      <c r="BQ444" s="120"/>
      <c r="BR444" s="120"/>
      <c r="BS444" s="120"/>
      <c r="BT444" s="120"/>
      <c r="BU444" s="120"/>
      <c r="BV444" s="120"/>
      <c r="BW444" s="120"/>
      <c r="BX444" s="120"/>
      <c r="BY444" s="120"/>
      <c r="BZ444" s="120"/>
      <c r="CA444" s="120"/>
      <c r="CB444" s="120"/>
      <c r="CC444" s="120"/>
      <c r="CD444" s="120"/>
      <c r="CE444" s="120"/>
      <c r="CF444" s="120"/>
      <c r="CG444" s="120"/>
      <c r="CH444" s="120"/>
      <c r="CI444" s="120"/>
      <c r="CJ444" s="120"/>
      <c r="CK444" s="120"/>
      <c r="CL444" s="120"/>
      <c r="CM444" s="120"/>
      <c r="CN444" s="120"/>
      <c r="CO444" s="120"/>
      <c r="CP444" s="120"/>
      <c r="CQ444" s="120"/>
      <c r="CR444" s="120"/>
      <c r="CS444" s="120"/>
      <c r="CT444" s="120"/>
      <c r="CU444" s="120"/>
      <c r="CV444" s="120"/>
      <c r="CW444" s="120"/>
      <c r="CX444" s="120"/>
      <c r="CY444" s="120"/>
      <c r="CZ444" s="120"/>
      <c r="DA444" s="120"/>
      <c r="DB444" s="120"/>
      <c r="DC444" s="120"/>
      <c r="DD444" s="120"/>
      <c r="DE444" s="120"/>
      <c r="DF444" s="120"/>
      <c r="DG444" s="120"/>
      <c r="DH444" s="120"/>
      <c r="DI444" s="120"/>
      <c r="DJ444" s="120"/>
      <c r="DK444" s="120"/>
      <c r="DL444" s="120"/>
      <c r="DM444" s="120"/>
      <c r="DN444" s="120"/>
      <c r="DO444" s="120"/>
      <c r="DP444" s="120"/>
      <c r="DQ444" s="120"/>
      <c r="DR444" s="120"/>
      <c r="DS444" s="120"/>
      <c r="DT444" s="120"/>
      <c r="DU444" s="120"/>
      <c r="DV444" s="120"/>
      <c r="DW444" s="120"/>
      <c r="DX444" s="120"/>
      <c r="DY444" s="120"/>
      <c r="DZ444" s="120"/>
      <c r="EA444" s="120"/>
      <c r="EB444" s="120"/>
      <c r="EC444" s="120"/>
      <c r="ED444" s="120"/>
      <c r="EE444" s="120"/>
      <c r="EF444" s="120"/>
      <c r="EG444" s="120"/>
      <c r="EH444" s="120"/>
      <c r="EI444" s="120"/>
      <c r="EJ444" s="120"/>
      <c r="EK444" s="120"/>
      <c r="EL444" s="120"/>
      <c r="EM444" s="120"/>
      <c r="EN444" s="120"/>
      <c r="EO444" s="120"/>
      <c r="EP444" s="120"/>
      <c r="EQ444" s="120"/>
      <c r="ER444" s="120"/>
      <c r="ES444" s="120"/>
      <c r="ET444" s="120"/>
      <c r="EU444" s="120"/>
      <c r="EV444" s="120"/>
      <c r="EW444" s="120"/>
      <c r="EX444" s="120"/>
      <c r="EY444" s="120"/>
      <c r="EZ444" s="120"/>
      <c r="FA444" s="120"/>
      <c r="FB444" s="120"/>
      <c r="FC444" s="120"/>
      <c r="FD444" s="120"/>
      <c r="FE444" s="120"/>
      <c r="FF444" s="120"/>
      <c r="FG444" s="120"/>
      <c r="FH444" s="120"/>
      <c r="FI444" s="120"/>
      <c r="FJ444" s="120"/>
      <c r="FK444" s="120"/>
      <c r="FL444" s="120"/>
      <c r="FM444" s="120"/>
      <c r="FN444" s="120"/>
      <c r="FO444" s="120"/>
      <c r="FP444" s="120"/>
      <c r="FQ444" s="120"/>
      <c r="FR444" s="120"/>
      <c r="FS444" s="120"/>
      <c r="FT444" s="120"/>
      <c r="FU444" s="120"/>
      <c r="FV444" s="120"/>
      <c r="FW444" s="120"/>
      <c r="FX444" s="120"/>
      <c r="FY444" s="120"/>
      <c r="FZ444" s="120"/>
      <c r="GA444" s="120"/>
      <c r="GB444" s="120"/>
      <c r="GC444" s="120"/>
      <c r="GD444" s="120"/>
      <c r="GE444" s="120"/>
      <c r="GF444" s="120"/>
      <c r="GG444" s="120"/>
      <c r="GH444" s="120"/>
      <c r="GI444" s="120"/>
      <c r="GJ444" s="120"/>
      <c r="GK444" s="120"/>
      <c r="GL444" s="120"/>
      <c r="GM444" s="120"/>
      <c r="GN444" s="120"/>
      <c r="GO444" s="120"/>
      <c r="GP444" s="120"/>
      <c r="GQ444" s="120"/>
      <c r="GR444" s="120"/>
      <c r="GS444" s="120"/>
      <c r="GT444" s="120"/>
      <c r="GU444" s="120"/>
      <c r="GV444" s="120"/>
      <c r="GW444" s="120"/>
      <c r="GX444" s="120"/>
      <c r="GY444" s="120"/>
      <c r="GZ444" s="120"/>
      <c r="HA444" s="120"/>
      <c r="HB444" s="120"/>
      <c r="HC444" s="120"/>
      <c r="HD444" s="120"/>
      <c r="HE444" s="120"/>
      <c r="HF444" s="120"/>
      <c r="HG444" s="120"/>
      <c r="HH444" s="120"/>
      <c r="HI444" s="120"/>
      <c r="HJ444" s="120"/>
      <c r="HK444" s="120"/>
      <c r="HL444" s="120"/>
      <c r="HM444" s="120"/>
      <c r="HN444" s="120"/>
      <c r="HO444" s="120"/>
      <c r="HP444" s="120"/>
      <c r="HQ444" s="120"/>
      <c r="HR444" s="120"/>
      <c r="HS444" s="120"/>
      <c r="HT444" s="120"/>
      <c r="HU444" s="120"/>
      <c r="HV444" s="120"/>
      <c r="HW444" s="120"/>
      <c r="HX444" s="120"/>
      <c r="HY444" s="120"/>
      <c r="HZ444" s="120"/>
      <c r="IA444" s="120"/>
      <c r="IB444" s="120"/>
      <c r="IC444" s="120"/>
      <c r="ID444" s="120"/>
      <c r="IE444" s="120"/>
      <c r="IF444" s="120"/>
      <c r="IG444" s="120"/>
      <c r="IH444" s="120"/>
      <c r="II444" s="120"/>
    </row>
    <row r="445" spans="1:243" ht="27" customHeight="1">
      <c r="A445" s="237">
        <f t="shared" si="36"/>
        <v>8</v>
      </c>
      <c r="B445" s="207" t="s">
        <v>338</v>
      </c>
      <c r="C445" s="238" t="s">
        <v>6</v>
      </c>
      <c r="D445" s="208">
        <v>300</v>
      </c>
      <c r="E445" s="50">
        <f t="shared" si="34"/>
        <v>0.97081004658667025</v>
      </c>
      <c r="F445" s="211">
        <v>0.74456230590000017</v>
      </c>
      <c r="G445" s="212">
        <f t="shared" si="35"/>
        <v>291.24301397600107</v>
      </c>
      <c r="H445" s="120"/>
      <c r="I445" s="120"/>
      <c r="J445" s="120"/>
      <c r="K445" s="120"/>
      <c r="L445" s="120"/>
      <c r="M445" s="120"/>
      <c r="N445" s="120"/>
      <c r="O445" s="120"/>
      <c r="P445" s="120"/>
      <c r="Q445" s="120"/>
      <c r="R445" s="120"/>
      <c r="S445" s="120"/>
      <c r="T445" s="120"/>
      <c r="U445" s="120"/>
      <c r="V445" s="120"/>
      <c r="W445" s="120"/>
      <c r="X445" s="120"/>
      <c r="Y445" s="120"/>
      <c r="Z445" s="120"/>
      <c r="AA445" s="120"/>
      <c r="AB445" s="120"/>
      <c r="AC445" s="120"/>
      <c r="AD445" s="120"/>
      <c r="AE445" s="120"/>
      <c r="AF445" s="120"/>
      <c r="AG445" s="120"/>
      <c r="AH445" s="120"/>
      <c r="AI445" s="120"/>
      <c r="AJ445" s="120"/>
      <c r="AK445" s="120"/>
      <c r="AL445" s="120"/>
      <c r="AM445" s="120"/>
      <c r="AN445" s="120"/>
      <c r="AO445" s="120"/>
      <c r="AP445" s="120"/>
      <c r="AQ445" s="120"/>
      <c r="AR445" s="120"/>
      <c r="AS445" s="120"/>
      <c r="AT445" s="120"/>
      <c r="AU445" s="120"/>
      <c r="AV445" s="120"/>
      <c r="AW445" s="120"/>
      <c r="AX445" s="120"/>
      <c r="AY445" s="120"/>
      <c r="AZ445" s="120"/>
      <c r="BA445" s="120"/>
      <c r="BB445" s="120"/>
      <c r="BC445" s="120"/>
      <c r="BD445" s="120"/>
      <c r="BE445" s="120"/>
      <c r="BF445" s="120"/>
      <c r="BG445" s="120"/>
      <c r="BH445" s="120"/>
      <c r="BI445" s="120"/>
      <c r="BJ445" s="120"/>
      <c r="BK445" s="120"/>
      <c r="BL445" s="120"/>
      <c r="BM445" s="120"/>
      <c r="BN445" s="120"/>
      <c r="BO445" s="120"/>
      <c r="BP445" s="120"/>
      <c r="BQ445" s="120"/>
      <c r="BR445" s="120"/>
      <c r="BS445" s="120"/>
      <c r="BT445" s="120"/>
      <c r="BU445" s="120"/>
      <c r="BV445" s="120"/>
      <c r="BW445" s="120"/>
      <c r="BX445" s="120"/>
      <c r="BY445" s="120"/>
      <c r="BZ445" s="120"/>
      <c r="CA445" s="120"/>
      <c r="CB445" s="120"/>
      <c r="CC445" s="120"/>
      <c r="CD445" s="120"/>
      <c r="CE445" s="120"/>
      <c r="CF445" s="120"/>
      <c r="CG445" s="120"/>
      <c r="CH445" s="120"/>
      <c r="CI445" s="120"/>
      <c r="CJ445" s="120"/>
      <c r="CK445" s="120"/>
      <c r="CL445" s="120"/>
      <c r="CM445" s="120"/>
      <c r="CN445" s="120"/>
      <c r="CO445" s="120"/>
      <c r="CP445" s="120"/>
      <c r="CQ445" s="120"/>
      <c r="CR445" s="120"/>
      <c r="CS445" s="120"/>
      <c r="CT445" s="120"/>
      <c r="CU445" s="120"/>
      <c r="CV445" s="120"/>
      <c r="CW445" s="120"/>
      <c r="CX445" s="120"/>
      <c r="CY445" s="120"/>
      <c r="CZ445" s="120"/>
      <c r="DA445" s="120"/>
      <c r="DB445" s="120"/>
      <c r="DC445" s="120"/>
      <c r="DD445" s="120"/>
      <c r="DE445" s="120"/>
      <c r="DF445" s="120"/>
      <c r="DG445" s="120"/>
      <c r="DH445" s="120"/>
      <c r="DI445" s="120"/>
      <c r="DJ445" s="120"/>
      <c r="DK445" s="120"/>
      <c r="DL445" s="120"/>
      <c r="DM445" s="120"/>
      <c r="DN445" s="120"/>
      <c r="DO445" s="120"/>
      <c r="DP445" s="120"/>
      <c r="DQ445" s="120"/>
      <c r="DR445" s="120"/>
      <c r="DS445" s="120"/>
      <c r="DT445" s="120"/>
      <c r="DU445" s="120"/>
      <c r="DV445" s="120"/>
      <c r="DW445" s="120"/>
      <c r="DX445" s="120"/>
      <c r="DY445" s="120"/>
      <c r="DZ445" s="120"/>
      <c r="EA445" s="120"/>
      <c r="EB445" s="120"/>
      <c r="EC445" s="120"/>
      <c r="ED445" s="120"/>
      <c r="EE445" s="120"/>
      <c r="EF445" s="120"/>
      <c r="EG445" s="120"/>
      <c r="EH445" s="120"/>
      <c r="EI445" s="120"/>
      <c r="EJ445" s="120"/>
      <c r="EK445" s="120"/>
      <c r="EL445" s="120"/>
      <c r="EM445" s="120"/>
      <c r="EN445" s="120"/>
      <c r="EO445" s="120"/>
      <c r="EP445" s="120"/>
      <c r="EQ445" s="120"/>
      <c r="ER445" s="120"/>
      <c r="ES445" s="120"/>
      <c r="ET445" s="120"/>
      <c r="EU445" s="120"/>
      <c r="EV445" s="120"/>
      <c r="EW445" s="120"/>
      <c r="EX445" s="120"/>
      <c r="EY445" s="120"/>
      <c r="EZ445" s="120"/>
      <c r="FA445" s="120"/>
      <c r="FB445" s="120"/>
      <c r="FC445" s="120"/>
      <c r="FD445" s="120"/>
      <c r="FE445" s="120"/>
      <c r="FF445" s="120"/>
      <c r="FG445" s="120"/>
      <c r="FH445" s="120"/>
      <c r="FI445" s="120"/>
      <c r="FJ445" s="120"/>
      <c r="FK445" s="120"/>
      <c r="FL445" s="120"/>
      <c r="FM445" s="120"/>
      <c r="FN445" s="120"/>
      <c r="FO445" s="120"/>
      <c r="FP445" s="120"/>
      <c r="FQ445" s="120"/>
      <c r="FR445" s="120"/>
      <c r="FS445" s="120"/>
      <c r="FT445" s="120"/>
      <c r="FU445" s="120"/>
      <c r="FV445" s="120"/>
      <c r="FW445" s="120"/>
      <c r="FX445" s="120"/>
      <c r="FY445" s="120"/>
      <c r="FZ445" s="120"/>
      <c r="GA445" s="120"/>
      <c r="GB445" s="120"/>
      <c r="GC445" s="120"/>
      <c r="GD445" s="120"/>
      <c r="GE445" s="120"/>
      <c r="GF445" s="120"/>
      <c r="GG445" s="120"/>
      <c r="GH445" s="120"/>
      <c r="GI445" s="120"/>
      <c r="GJ445" s="120"/>
      <c r="GK445" s="120"/>
      <c r="GL445" s="120"/>
      <c r="GM445" s="120"/>
      <c r="GN445" s="120"/>
      <c r="GO445" s="120"/>
      <c r="GP445" s="120"/>
      <c r="GQ445" s="120"/>
      <c r="GR445" s="120"/>
      <c r="GS445" s="120"/>
      <c r="GT445" s="120"/>
      <c r="GU445" s="120"/>
      <c r="GV445" s="120"/>
      <c r="GW445" s="120"/>
      <c r="GX445" s="120"/>
      <c r="GY445" s="120"/>
      <c r="GZ445" s="120"/>
      <c r="HA445" s="120"/>
      <c r="HB445" s="120"/>
      <c r="HC445" s="120"/>
      <c r="HD445" s="120"/>
      <c r="HE445" s="120"/>
      <c r="HF445" s="120"/>
      <c r="HG445" s="120"/>
      <c r="HH445" s="120"/>
      <c r="HI445" s="120"/>
      <c r="HJ445" s="120"/>
      <c r="HK445" s="120"/>
      <c r="HL445" s="120"/>
      <c r="HM445" s="120"/>
      <c r="HN445" s="120"/>
      <c r="HO445" s="120"/>
      <c r="HP445" s="120"/>
      <c r="HQ445" s="120"/>
      <c r="HR445" s="120"/>
      <c r="HS445" s="120"/>
      <c r="HT445" s="120"/>
      <c r="HU445" s="120"/>
      <c r="HV445" s="120"/>
      <c r="HW445" s="120"/>
      <c r="HX445" s="120"/>
      <c r="HY445" s="120"/>
      <c r="HZ445" s="120"/>
      <c r="IA445" s="120"/>
      <c r="IB445" s="120"/>
      <c r="IC445" s="120"/>
      <c r="ID445" s="120"/>
      <c r="IE445" s="120"/>
      <c r="IF445" s="120"/>
      <c r="IG445" s="120"/>
      <c r="IH445" s="120"/>
      <c r="II445" s="120"/>
    </row>
    <row r="446" spans="1:243" ht="26.25" customHeight="1">
      <c r="A446" s="237">
        <f t="shared" si="36"/>
        <v>9</v>
      </c>
      <c r="B446" s="207" t="s">
        <v>339</v>
      </c>
      <c r="C446" s="238" t="s">
        <v>6</v>
      </c>
      <c r="D446" s="208">
        <v>55</v>
      </c>
      <c r="E446" s="50">
        <f t="shared" si="34"/>
        <v>6.7106685247926503</v>
      </c>
      <c r="F446" s="211">
        <v>5.1467440500000006</v>
      </c>
      <c r="G446" s="212">
        <f t="shared" si="35"/>
        <v>369.08676886359575</v>
      </c>
      <c r="H446" s="120"/>
      <c r="I446" s="120"/>
      <c r="J446" s="120"/>
      <c r="K446" s="120"/>
      <c r="L446" s="120"/>
      <c r="M446" s="120"/>
      <c r="N446" s="120"/>
      <c r="O446" s="120"/>
      <c r="P446" s="120"/>
      <c r="Q446" s="120"/>
      <c r="R446" s="120"/>
      <c r="S446" s="120"/>
      <c r="T446" s="120"/>
      <c r="U446" s="120"/>
      <c r="V446" s="120"/>
      <c r="W446" s="120"/>
      <c r="X446" s="120"/>
      <c r="Y446" s="120"/>
      <c r="Z446" s="120"/>
      <c r="AA446" s="120"/>
      <c r="AB446" s="120"/>
      <c r="AC446" s="120"/>
      <c r="AD446" s="120"/>
      <c r="AE446" s="120"/>
      <c r="AF446" s="120"/>
      <c r="AG446" s="120"/>
      <c r="AH446" s="120"/>
      <c r="AI446" s="120"/>
      <c r="AJ446" s="120"/>
      <c r="AK446" s="120"/>
      <c r="AL446" s="120"/>
      <c r="AM446" s="120"/>
      <c r="AN446" s="120"/>
      <c r="AO446" s="120"/>
      <c r="AP446" s="120"/>
      <c r="AQ446" s="120"/>
      <c r="AR446" s="120"/>
      <c r="AS446" s="120"/>
      <c r="AT446" s="120"/>
      <c r="AU446" s="120"/>
      <c r="AV446" s="120"/>
      <c r="AW446" s="120"/>
      <c r="AX446" s="120"/>
      <c r="AY446" s="120"/>
      <c r="AZ446" s="120"/>
      <c r="BA446" s="120"/>
      <c r="BB446" s="120"/>
      <c r="BC446" s="120"/>
      <c r="BD446" s="120"/>
      <c r="BE446" s="120"/>
      <c r="BF446" s="120"/>
      <c r="BG446" s="120"/>
      <c r="BH446" s="120"/>
      <c r="BI446" s="120"/>
      <c r="BJ446" s="120"/>
      <c r="BK446" s="120"/>
      <c r="BL446" s="120"/>
      <c r="BM446" s="120"/>
      <c r="BN446" s="120"/>
      <c r="BO446" s="120"/>
      <c r="BP446" s="120"/>
      <c r="BQ446" s="120"/>
      <c r="BR446" s="120"/>
      <c r="BS446" s="120"/>
      <c r="BT446" s="120"/>
      <c r="BU446" s="120"/>
      <c r="BV446" s="120"/>
      <c r="BW446" s="120"/>
      <c r="BX446" s="120"/>
      <c r="BY446" s="120"/>
      <c r="BZ446" s="120"/>
      <c r="CA446" s="120"/>
      <c r="CB446" s="120"/>
      <c r="CC446" s="120"/>
      <c r="CD446" s="120"/>
      <c r="CE446" s="120"/>
      <c r="CF446" s="120"/>
      <c r="CG446" s="120"/>
      <c r="CH446" s="120"/>
      <c r="CI446" s="120"/>
      <c r="CJ446" s="120"/>
      <c r="CK446" s="120"/>
      <c r="CL446" s="120"/>
      <c r="CM446" s="120"/>
      <c r="CN446" s="120"/>
      <c r="CO446" s="120"/>
      <c r="CP446" s="120"/>
      <c r="CQ446" s="120"/>
      <c r="CR446" s="120"/>
      <c r="CS446" s="120"/>
      <c r="CT446" s="120"/>
      <c r="CU446" s="120"/>
      <c r="CV446" s="120"/>
      <c r="CW446" s="120"/>
      <c r="CX446" s="120"/>
      <c r="CY446" s="120"/>
      <c r="CZ446" s="120"/>
      <c r="DA446" s="120"/>
      <c r="DB446" s="120"/>
      <c r="DC446" s="120"/>
      <c r="DD446" s="120"/>
      <c r="DE446" s="120"/>
      <c r="DF446" s="120"/>
      <c r="DG446" s="120"/>
      <c r="DH446" s="120"/>
      <c r="DI446" s="120"/>
      <c r="DJ446" s="120"/>
      <c r="DK446" s="120"/>
      <c r="DL446" s="120"/>
      <c r="DM446" s="120"/>
      <c r="DN446" s="120"/>
      <c r="DO446" s="120"/>
      <c r="DP446" s="120"/>
      <c r="DQ446" s="120"/>
      <c r="DR446" s="120"/>
      <c r="DS446" s="120"/>
      <c r="DT446" s="120"/>
      <c r="DU446" s="120"/>
      <c r="DV446" s="120"/>
      <c r="DW446" s="120"/>
      <c r="DX446" s="120"/>
      <c r="DY446" s="120"/>
      <c r="DZ446" s="120"/>
      <c r="EA446" s="120"/>
      <c r="EB446" s="120"/>
      <c r="EC446" s="120"/>
      <c r="ED446" s="120"/>
      <c r="EE446" s="120"/>
      <c r="EF446" s="120"/>
      <c r="EG446" s="120"/>
      <c r="EH446" s="120"/>
      <c r="EI446" s="120"/>
      <c r="EJ446" s="120"/>
      <c r="EK446" s="120"/>
      <c r="EL446" s="120"/>
      <c r="EM446" s="120"/>
      <c r="EN446" s="120"/>
      <c r="EO446" s="120"/>
      <c r="EP446" s="120"/>
      <c r="EQ446" s="120"/>
      <c r="ER446" s="120"/>
      <c r="ES446" s="120"/>
      <c r="ET446" s="120"/>
      <c r="EU446" s="120"/>
      <c r="EV446" s="120"/>
      <c r="EW446" s="120"/>
      <c r="EX446" s="120"/>
      <c r="EY446" s="120"/>
      <c r="EZ446" s="120"/>
      <c r="FA446" s="120"/>
      <c r="FB446" s="120"/>
      <c r="FC446" s="120"/>
      <c r="FD446" s="120"/>
      <c r="FE446" s="120"/>
      <c r="FF446" s="120"/>
      <c r="FG446" s="120"/>
      <c r="FH446" s="120"/>
      <c r="FI446" s="120"/>
      <c r="FJ446" s="120"/>
      <c r="FK446" s="120"/>
      <c r="FL446" s="120"/>
      <c r="FM446" s="120"/>
      <c r="FN446" s="120"/>
      <c r="FO446" s="120"/>
      <c r="FP446" s="120"/>
      <c r="FQ446" s="120"/>
      <c r="FR446" s="120"/>
      <c r="FS446" s="120"/>
      <c r="FT446" s="120"/>
      <c r="FU446" s="120"/>
      <c r="FV446" s="120"/>
      <c r="FW446" s="120"/>
      <c r="FX446" s="120"/>
      <c r="FY446" s="120"/>
      <c r="FZ446" s="120"/>
      <c r="GA446" s="120"/>
      <c r="GB446" s="120"/>
      <c r="GC446" s="120"/>
      <c r="GD446" s="120"/>
      <c r="GE446" s="120"/>
      <c r="GF446" s="120"/>
      <c r="GG446" s="120"/>
      <c r="GH446" s="120"/>
      <c r="GI446" s="120"/>
      <c r="GJ446" s="120"/>
      <c r="GK446" s="120"/>
      <c r="GL446" s="120"/>
      <c r="GM446" s="120"/>
      <c r="GN446" s="120"/>
      <c r="GO446" s="120"/>
      <c r="GP446" s="120"/>
      <c r="GQ446" s="120"/>
      <c r="GR446" s="120"/>
      <c r="GS446" s="120"/>
      <c r="GT446" s="120"/>
      <c r="GU446" s="120"/>
      <c r="GV446" s="120"/>
      <c r="GW446" s="120"/>
      <c r="GX446" s="120"/>
      <c r="GY446" s="120"/>
      <c r="GZ446" s="120"/>
      <c r="HA446" s="120"/>
      <c r="HB446" s="120"/>
      <c r="HC446" s="120"/>
      <c r="HD446" s="120"/>
      <c r="HE446" s="120"/>
      <c r="HF446" s="120"/>
      <c r="HG446" s="120"/>
      <c r="HH446" s="120"/>
      <c r="HI446" s="120"/>
      <c r="HJ446" s="120"/>
      <c r="HK446" s="120"/>
      <c r="HL446" s="120"/>
      <c r="HM446" s="120"/>
      <c r="HN446" s="120"/>
      <c r="HO446" s="120"/>
      <c r="HP446" s="120"/>
      <c r="HQ446" s="120"/>
      <c r="HR446" s="120"/>
      <c r="HS446" s="120"/>
      <c r="HT446" s="120"/>
      <c r="HU446" s="120"/>
      <c r="HV446" s="120"/>
      <c r="HW446" s="120"/>
      <c r="HX446" s="120"/>
      <c r="HY446" s="120"/>
      <c r="HZ446" s="120"/>
      <c r="IA446" s="120"/>
      <c r="IB446" s="120"/>
      <c r="IC446" s="120"/>
      <c r="ID446" s="120"/>
      <c r="IE446" s="120"/>
      <c r="IF446" s="120"/>
      <c r="IG446" s="120"/>
      <c r="IH446" s="120"/>
      <c r="II446" s="120"/>
    </row>
    <row r="447" spans="1:243" s="120" customFormat="1" ht="30" customHeight="1">
      <c r="A447" s="237">
        <f t="shared" si="36"/>
        <v>10</v>
      </c>
      <c r="B447" s="228" t="s">
        <v>334</v>
      </c>
      <c r="C447" s="202" t="s">
        <v>92</v>
      </c>
      <c r="D447" s="208">
        <v>90</v>
      </c>
      <c r="E447" s="50">
        <f t="shared" si="34"/>
        <v>3.4041810077542758</v>
      </c>
      <c r="F447" s="211">
        <v>2.6108350132409019</v>
      </c>
      <c r="G447" s="212">
        <f t="shared" si="35"/>
        <v>306.37629069788483</v>
      </c>
    </row>
    <row r="448" spans="1:243" ht="30" customHeight="1">
      <c r="A448" s="237">
        <f t="shared" si="36"/>
        <v>11</v>
      </c>
      <c r="B448" s="221" t="s">
        <v>340</v>
      </c>
      <c r="C448" s="238" t="s">
        <v>6</v>
      </c>
      <c r="D448" s="236">
        <v>12</v>
      </c>
      <c r="E448" s="50">
        <f t="shared" si="34"/>
        <v>11.135388907896647</v>
      </c>
      <c r="F448" s="211">
        <v>8.5402812543067608</v>
      </c>
      <c r="G448" s="212">
        <f t="shared" si="35"/>
        <v>133.62466689475977</v>
      </c>
    </row>
    <row r="449" spans="1:8" s="88" customFormat="1" ht="15.75" customHeight="1">
      <c r="A449" s="191"/>
      <c r="B449" s="139" t="s">
        <v>78</v>
      </c>
      <c r="C449" s="138"/>
      <c r="D449" s="140"/>
      <c r="E449" s="50"/>
      <c r="F449" s="141"/>
      <c r="G449" s="192">
        <f>SUM(G438:G448)</f>
        <v>2240.1091687149546</v>
      </c>
      <c r="H449" s="120"/>
    </row>
    <row r="450" spans="1:8" s="44" customFormat="1" ht="24">
      <c r="A450" s="121"/>
      <c r="B450" s="46" t="s">
        <v>577</v>
      </c>
      <c r="C450" s="122"/>
      <c r="D450" s="123"/>
      <c r="E450" s="50"/>
      <c r="F450" s="124"/>
      <c r="G450" s="193"/>
    </row>
    <row r="451" spans="1:8" s="120" customFormat="1" ht="19.5" customHeight="1">
      <c r="A451" s="204">
        <v>1</v>
      </c>
      <c r="B451" s="207" t="s">
        <v>341</v>
      </c>
      <c r="C451" s="202" t="s">
        <v>6</v>
      </c>
      <c r="D451" s="208">
        <v>1</v>
      </c>
      <c r="E451" s="50">
        <f t="shared" si="34"/>
        <v>28.543513548488988</v>
      </c>
      <c r="F451" s="51">
        <v>21.891434210918543</v>
      </c>
      <c r="G451" s="179">
        <f t="shared" ref="G451:G468" si="37">E451*D451</f>
        <v>28.543513548488988</v>
      </c>
    </row>
    <row r="452" spans="1:8" s="217" customFormat="1" ht="17.25" customHeight="1">
      <c r="A452" s="204">
        <f t="shared" ref="A452:A468" si="38">A451+1</f>
        <v>2</v>
      </c>
      <c r="B452" s="213" t="s">
        <v>342</v>
      </c>
      <c r="C452" s="214" t="s">
        <v>6</v>
      </c>
      <c r="D452" s="215">
        <v>1</v>
      </c>
      <c r="E452" s="50">
        <f t="shared" si="34"/>
        <v>7.456298360880723</v>
      </c>
      <c r="F452" s="211">
        <v>5.7186045000000005</v>
      </c>
      <c r="G452" s="216">
        <f t="shared" si="37"/>
        <v>7.456298360880723</v>
      </c>
    </row>
    <row r="453" spans="1:8" s="217" customFormat="1" ht="20.25" customHeight="1">
      <c r="A453" s="204">
        <f t="shared" si="38"/>
        <v>3</v>
      </c>
      <c r="B453" s="213" t="s">
        <v>320</v>
      </c>
      <c r="C453" s="214" t="s">
        <v>6</v>
      </c>
      <c r="D453" s="215">
        <v>1</v>
      </c>
      <c r="E453" s="50">
        <f t="shared" si="34"/>
        <v>5.517660787051736</v>
      </c>
      <c r="F453" s="211">
        <v>4.2317673300000012</v>
      </c>
      <c r="G453" s="216">
        <f t="shared" si="37"/>
        <v>5.517660787051736</v>
      </c>
    </row>
    <row r="454" spans="1:8" s="120" customFormat="1" ht="18.75" customHeight="1">
      <c r="A454" s="204">
        <f t="shared" si="38"/>
        <v>4</v>
      </c>
      <c r="B454" s="207" t="s">
        <v>343</v>
      </c>
      <c r="C454" s="202" t="s">
        <v>6</v>
      </c>
      <c r="D454" s="208">
        <v>1</v>
      </c>
      <c r="E454" s="50">
        <f t="shared" si="34"/>
        <v>1.7895116066113737</v>
      </c>
      <c r="F454" s="51">
        <v>1.3724650800000002</v>
      </c>
      <c r="G454" s="179">
        <f t="shared" si="37"/>
        <v>1.7895116066113737</v>
      </c>
    </row>
    <row r="455" spans="1:8" s="120" customFormat="1" ht="30.75" customHeight="1">
      <c r="A455" s="204">
        <f t="shared" si="38"/>
        <v>5</v>
      </c>
      <c r="B455" s="207" t="s">
        <v>344</v>
      </c>
      <c r="C455" s="202" t="s">
        <v>6</v>
      </c>
      <c r="D455" s="208">
        <v>3</v>
      </c>
      <c r="E455" s="50">
        <f t="shared" si="34"/>
        <v>26.842674099170601</v>
      </c>
      <c r="F455" s="51">
        <v>20.586976200000002</v>
      </c>
      <c r="G455" s="179">
        <f t="shared" si="37"/>
        <v>80.528022297511797</v>
      </c>
    </row>
    <row r="456" spans="1:8" s="217" customFormat="1" ht="19.5" customHeight="1">
      <c r="A456" s="204">
        <f t="shared" si="38"/>
        <v>6</v>
      </c>
      <c r="B456" s="213" t="s">
        <v>345</v>
      </c>
      <c r="C456" s="214" t="s">
        <v>6</v>
      </c>
      <c r="D456" s="215">
        <v>1</v>
      </c>
      <c r="E456" s="50">
        <f t="shared" si="34"/>
        <v>99.914398035801696</v>
      </c>
      <c r="F456" s="211">
        <v>76.629300300000011</v>
      </c>
      <c r="G456" s="216">
        <f t="shared" si="37"/>
        <v>99.914398035801696</v>
      </c>
    </row>
    <row r="457" spans="1:8" s="217" customFormat="1" ht="20.25" customHeight="1">
      <c r="A457" s="204">
        <f t="shared" si="38"/>
        <v>7</v>
      </c>
      <c r="B457" s="213" t="s">
        <v>346</v>
      </c>
      <c r="C457" s="214" t="s">
        <v>6</v>
      </c>
      <c r="D457" s="215">
        <v>1</v>
      </c>
      <c r="E457" s="50">
        <f t="shared" si="34"/>
        <v>155.33284718902752</v>
      </c>
      <c r="F457" s="211">
        <v>119.13245365734836</v>
      </c>
      <c r="G457" s="216">
        <f t="shared" si="37"/>
        <v>155.33284718902752</v>
      </c>
    </row>
    <row r="458" spans="1:8" s="120" customFormat="1" ht="27.75" customHeight="1">
      <c r="A458" s="204">
        <f t="shared" si="38"/>
        <v>8</v>
      </c>
      <c r="B458" s="207" t="s">
        <v>326</v>
      </c>
      <c r="C458" s="202" t="s">
        <v>92</v>
      </c>
      <c r="D458" s="208">
        <v>260</v>
      </c>
      <c r="E458" s="50">
        <f t="shared" si="34"/>
        <v>3.3287836467684988</v>
      </c>
      <c r="F458" s="51">
        <v>2.553009042906413</v>
      </c>
      <c r="G458" s="179">
        <f t="shared" si="37"/>
        <v>865.48374815980969</v>
      </c>
    </row>
    <row r="459" spans="1:8" s="120" customFormat="1" ht="18" customHeight="1">
      <c r="A459" s="204">
        <f t="shared" si="38"/>
        <v>9</v>
      </c>
      <c r="B459" s="207" t="s">
        <v>347</v>
      </c>
      <c r="C459" s="202" t="s">
        <v>6</v>
      </c>
      <c r="D459" s="208">
        <v>220</v>
      </c>
      <c r="E459" s="50">
        <f t="shared" si="34"/>
        <v>0.134213370495853</v>
      </c>
      <c r="F459" s="51">
        <v>0.10293488100000001</v>
      </c>
      <c r="G459" s="179">
        <f t="shared" si="37"/>
        <v>29.52694150908766</v>
      </c>
    </row>
    <row r="460" spans="1:8" s="82" customFormat="1" ht="22.5" customHeight="1">
      <c r="A460" s="204">
        <f t="shared" si="38"/>
        <v>10</v>
      </c>
      <c r="B460" s="63" t="s">
        <v>310</v>
      </c>
      <c r="C460" s="234" t="s">
        <v>92</v>
      </c>
      <c r="D460" s="2">
        <v>40</v>
      </c>
      <c r="E460" s="50">
        <f t="shared" si="34"/>
        <v>1.3350013526020923</v>
      </c>
      <c r="F460" s="51">
        <v>1.0238786557348356</v>
      </c>
      <c r="G460" s="179">
        <f t="shared" si="37"/>
        <v>53.400054104083694</v>
      </c>
    </row>
    <row r="461" spans="1:8" s="120" customFormat="1" ht="18" customHeight="1">
      <c r="A461" s="204">
        <f t="shared" si="38"/>
        <v>11</v>
      </c>
      <c r="B461" s="207" t="s">
        <v>348</v>
      </c>
      <c r="C461" s="202" t="s">
        <v>6</v>
      </c>
      <c r="D461" s="208">
        <v>10</v>
      </c>
      <c r="E461" s="50">
        <f t="shared" si="34"/>
        <v>0.22368895082642171</v>
      </c>
      <c r="F461" s="51">
        <v>0.17155813500000003</v>
      </c>
      <c r="G461" s="179">
        <f t="shared" si="37"/>
        <v>2.2368895082642171</v>
      </c>
    </row>
    <row r="462" spans="1:8" s="120" customFormat="1" ht="26.25" customHeight="1">
      <c r="A462" s="204">
        <f t="shared" si="38"/>
        <v>12</v>
      </c>
      <c r="B462" s="207" t="s">
        <v>349</v>
      </c>
      <c r="C462" s="202" t="s">
        <v>6</v>
      </c>
      <c r="D462" s="208">
        <v>25</v>
      </c>
      <c r="E462" s="50">
        <f t="shared" si="34"/>
        <v>3.5790232132227473</v>
      </c>
      <c r="F462" s="51">
        <v>2.7449301600000005</v>
      </c>
      <c r="G462" s="179">
        <f t="shared" si="37"/>
        <v>89.475580330568675</v>
      </c>
    </row>
    <row r="463" spans="1:8" s="120" customFormat="1" ht="25.5" customHeight="1">
      <c r="A463" s="204">
        <f t="shared" si="38"/>
        <v>13</v>
      </c>
      <c r="B463" s="207" t="s">
        <v>350</v>
      </c>
      <c r="C463" s="202" t="s">
        <v>6</v>
      </c>
      <c r="D463" s="208">
        <v>4</v>
      </c>
      <c r="E463" s="50">
        <f t="shared" si="34"/>
        <v>22.368895082642169</v>
      </c>
      <c r="F463" s="51">
        <v>17.155813500000001</v>
      </c>
      <c r="G463" s="179">
        <f t="shared" si="37"/>
        <v>89.475580330568675</v>
      </c>
    </row>
    <row r="464" spans="1:8" s="120" customFormat="1" ht="25.5" customHeight="1">
      <c r="A464" s="204">
        <f t="shared" si="38"/>
        <v>14</v>
      </c>
      <c r="B464" s="207" t="s">
        <v>351</v>
      </c>
      <c r="C464" s="202" t="s">
        <v>6</v>
      </c>
      <c r="D464" s="208">
        <v>16</v>
      </c>
      <c r="E464" s="50">
        <f t="shared" si="34"/>
        <v>44.737790165284338</v>
      </c>
      <c r="F464" s="51">
        <v>34.311627000000001</v>
      </c>
      <c r="G464" s="179">
        <f t="shared" si="37"/>
        <v>715.8046426445494</v>
      </c>
    </row>
    <row r="465" spans="1:7" s="120" customFormat="1" ht="25.5" customHeight="1">
      <c r="A465" s="204">
        <f t="shared" si="38"/>
        <v>15</v>
      </c>
      <c r="B465" s="207" t="s">
        <v>352</v>
      </c>
      <c r="C465" s="202" t="s">
        <v>6</v>
      </c>
      <c r="D465" s="208">
        <v>6</v>
      </c>
      <c r="E465" s="50">
        <f t="shared" ref="E465:E528" si="39">+F465*$E$10</f>
        <v>56.6678675426935</v>
      </c>
      <c r="F465" s="51">
        <v>43.461394200000008</v>
      </c>
      <c r="G465" s="179">
        <f t="shared" si="37"/>
        <v>340.007205256161</v>
      </c>
    </row>
    <row r="466" spans="1:7" s="120" customFormat="1" ht="25.5" customHeight="1">
      <c r="A466" s="204">
        <f t="shared" si="38"/>
        <v>16</v>
      </c>
      <c r="B466" s="207" t="s">
        <v>353</v>
      </c>
      <c r="C466" s="202" t="s">
        <v>6</v>
      </c>
      <c r="D466" s="208">
        <v>4</v>
      </c>
      <c r="E466" s="50">
        <f t="shared" si="39"/>
        <v>74.56298360880723</v>
      </c>
      <c r="F466" s="51">
        <v>57.186045000000007</v>
      </c>
      <c r="G466" s="179">
        <f t="shared" si="37"/>
        <v>298.25193443522892</v>
      </c>
    </row>
    <row r="467" spans="1:7" s="120" customFormat="1" ht="25.5" customHeight="1">
      <c r="A467" s="204">
        <f t="shared" si="38"/>
        <v>17</v>
      </c>
      <c r="B467" s="207" t="s">
        <v>354</v>
      </c>
      <c r="C467" s="202" t="s">
        <v>6</v>
      </c>
      <c r="D467" s="208">
        <v>2</v>
      </c>
      <c r="E467" s="50">
        <f t="shared" si="39"/>
        <v>104.38817705233012</v>
      </c>
      <c r="F467" s="51">
        <v>80.060463000000013</v>
      </c>
      <c r="G467" s="179">
        <f t="shared" si="37"/>
        <v>208.77635410466024</v>
      </c>
    </row>
    <row r="468" spans="1:7" ht="19.5" customHeight="1">
      <c r="A468" s="204">
        <f t="shared" si="38"/>
        <v>18</v>
      </c>
      <c r="B468" s="221" t="s">
        <v>355</v>
      </c>
      <c r="C468" s="238" t="s">
        <v>92</v>
      </c>
      <c r="D468" s="236">
        <v>80</v>
      </c>
      <c r="E468" s="50">
        <f t="shared" si="39"/>
        <v>0.74562983608807232</v>
      </c>
      <c r="F468" s="211">
        <v>0.57186045000000008</v>
      </c>
      <c r="G468" s="212">
        <f t="shared" si="37"/>
        <v>59.650386887045784</v>
      </c>
    </row>
    <row r="469" spans="1:7" s="120" customFormat="1" ht="20.25" customHeight="1">
      <c r="A469" s="114"/>
      <c r="B469" s="115" t="s">
        <v>78</v>
      </c>
      <c r="C469" s="116"/>
      <c r="D469" s="117"/>
      <c r="E469" s="50"/>
      <c r="F469" s="118"/>
      <c r="G469" s="239">
        <f>SUM(G451:G468)</f>
        <v>3131.1715690954015</v>
      </c>
    </row>
    <row r="470" spans="1:7" s="44" customFormat="1">
      <c r="A470" s="121"/>
      <c r="B470" s="46" t="s">
        <v>578</v>
      </c>
      <c r="C470" s="122"/>
      <c r="D470" s="123"/>
      <c r="E470" s="50"/>
      <c r="F470" s="124"/>
      <c r="G470" s="193"/>
    </row>
    <row r="471" spans="1:7" s="120" customFormat="1" ht="16.5" customHeight="1">
      <c r="A471" s="202">
        <v>1</v>
      </c>
      <c r="B471" s="235" t="s">
        <v>356</v>
      </c>
      <c r="C471" s="202" t="s">
        <v>6</v>
      </c>
      <c r="D471" s="236">
        <v>1</v>
      </c>
      <c r="E471" s="50">
        <v>302.59666917375</v>
      </c>
      <c r="F471" s="211">
        <v>25</v>
      </c>
      <c r="G471" s="212">
        <f t="shared" ref="G471:G482" si="40">E471*D471</f>
        <v>302.59666917375</v>
      </c>
    </row>
    <row r="472" spans="1:7" s="4" customFormat="1" ht="16.5" customHeight="1">
      <c r="A472" s="237">
        <f t="shared" ref="A472:A482" si="41">A471+1</f>
        <v>2</v>
      </c>
      <c r="B472" s="54" t="s">
        <v>357</v>
      </c>
      <c r="C472" s="202" t="s">
        <v>6</v>
      </c>
      <c r="D472" s="2">
        <v>1</v>
      </c>
      <c r="E472" s="50">
        <v>80.51933383475</v>
      </c>
      <c r="F472" s="51">
        <v>5</v>
      </c>
      <c r="G472" s="179">
        <f t="shared" si="40"/>
        <v>80.51933383475</v>
      </c>
    </row>
    <row r="473" spans="1:7" ht="16.5" customHeight="1">
      <c r="A473" s="237">
        <f t="shared" si="41"/>
        <v>3</v>
      </c>
      <c r="B473" s="207" t="s">
        <v>358</v>
      </c>
      <c r="C473" s="202" t="s">
        <v>6</v>
      </c>
      <c r="D473" s="208">
        <v>1</v>
      </c>
      <c r="E473" s="50">
        <v>72.259666917375</v>
      </c>
      <c r="F473" s="211">
        <v>2.5</v>
      </c>
      <c r="G473" s="212">
        <f t="shared" si="40"/>
        <v>72.259666917375</v>
      </c>
    </row>
    <row r="474" spans="1:7">
      <c r="A474" s="237">
        <f t="shared" si="41"/>
        <v>4</v>
      </c>
      <c r="B474" s="207" t="s">
        <v>359</v>
      </c>
      <c r="C474" s="202" t="s">
        <v>6</v>
      </c>
      <c r="D474" s="208">
        <v>2</v>
      </c>
      <c r="E474" s="50">
        <v>22.259666917375</v>
      </c>
      <c r="F474" s="211">
        <v>2.5</v>
      </c>
      <c r="G474" s="212">
        <f t="shared" si="40"/>
        <v>44.51933383475</v>
      </c>
    </row>
    <row r="475" spans="1:7" ht="18" customHeight="1">
      <c r="A475" s="237">
        <f t="shared" si="41"/>
        <v>5</v>
      </c>
      <c r="B475" s="207" t="s">
        <v>360</v>
      </c>
      <c r="C475" s="202" t="s">
        <v>6</v>
      </c>
      <c r="D475" s="208">
        <v>2</v>
      </c>
      <c r="E475" s="50">
        <v>10</v>
      </c>
      <c r="F475" s="211">
        <v>0</v>
      </c>
      <c r="G475" s="212">
        <f t="shared" si="40"/>
        <v>20</v>
      </c>
    </row>
    <row r="476" spans="1:7" s="120" customFormat="1" ht="18" customHeight="1">
      <c r="A476" s="237">
        <f t="shared" si="41"/>
        <v>6</v>
      </c>
      <c r="B476" s="228" t="s">
        <v>361</v>
      </c>
      <c r="C476" s="202" t="s">
        <v>6</v>
      </c>
      <c r="D476" s="208">
        <v>47</v>
      </c>
      <c r="E476" s="50">
        <v>12.955800150425</v>
      </c>
      <c r="F476" s="211">
        <v>1.5</v>
      </c>
      <c r="G476" s="212">
        <f t="shared" si="40"/>
        <v>608.92260706997502</v>
      </c>
    </row>
    <row r="477" spans="1:7" s="4" customFormat="1">
      <c r="A477" s="237">
        <f t="shared" si="41"/>
        <v>7</v>
      </c>
      <c r="B477" s="54" t="s">
        <v>362</v>
      </c>
      <c r="C477" s="202" t="s">
        <v>6</v>
      </c>
      <c r="D477" s="2">
        <v>10</v>
      </c>
      <c r="E477" s="50">
        <v>7.5558001504250001</v>
      </c>
      <c r="F477" s="51">
        <v>1.5</v>
      </c>
      <c r="G477" s="179">
        <f t="shared" si="40"/>
        <v>75.558001504250001</v>
      </c>
    </row>
    <row r="478" spans="1:7" ht="17.25" customHeight="1">
      <c r="A478" s="237">
        <f t="shared" si="41"/>
        <v>8</v>
      </c>
      <c r="B478" s="207" t="s">
        <v>363</v>
      </c>
      <c r="C478" s="202" t="s">
        <v>6</v>
      </c>
      <c r="D478" s="208">
        <v>7</v>
      </c>
      <c r="E478" s="50">
        <v>4.9558001504250004</v>
      </c>
      <c r="F478" s="211">
        <v>1.5</v>
      </c>
      <c r="G478" s="212">
        <f t="shared" si="40"/>
        <v>34.690601052975005</v>
      </c>
    </row>
    <row r="479" spans="1:7" ht="17.25" customHeight="1">
      <c r="A479" s="237">
        <f t="shared" si="41"/>
        <v>9</v>
      </c>
      <c r="B479" s="207" t="s">
        <v>364</v>
      </c>
      <c r="C479" s="202" t="s">
        <v>6</v>
      </c>
      <c r="D479" s="208">
        <v>1</v>
      </c>
      <c r="E479" s="50">
        <v>22.855800150424997</v>
      </c>
      <c r="F479" s="211">
        <v>1.5</v>
      </c>
      <c r="G479" s="212">
        <f t="shared" si="40"/>
        <v>22.855800150424997</v>
      </c>
    </row>
    <row r="480" spans="1:7" ht="16.5" customHeight="1">
      <c r="A480" s="237">
        <f t="shared" si="41"/>
        <v>10</v>
      </c>
      <c r="B480" s="207" t="s">
        <v>365</v>
      </c>
      <c r="C480" s="202" t="s">
        <v>6</v>
      </c>
      <c r="D480" s="208">
        <v>4</v>
      </c>
      <c r="E480" s="50">
        <v>24.155800150424998</v>
      </c>
      <c r="F480" s="211">
        <v>1.5</v>
      </c>
      <c r="G480" s="212">
        <f t="shared" si="40"/>
        <v>96.623200601699992</v>
      </c>
    </row>
    <row r="481" spans="1:7" s="120" customFormat="1" ht="18" customHeight="1">
      <c r="A481" s="237">
        <f t="shared" si="41"/>
        <v>11</v>
      </c>
      <c r="B481" s="228" t="s">
        <v>366</v>
      </c>
      <c r="C481" s="202" t="s">
        <v>6</v>
      </c>
      <c r="D481" s="208">
        <v>1</v>
      </c>
      <c r="E481" s="50">
        <v>32.719333834750003</v>
      </c>
      <c r="F481" s="211">
        <v>5</v>
      </c>
      <c r="G481" s="212">
        <f t="shared" si="40"/>
        <v>32.719333834750003</v>
      </c>
    </row>
    <row r="482" spans="1:7" s="4" customFormat="1" ht="16.5" customHeight="1">
      <c r="A482" s="237">
        <f t="shared" si="41"/>
        <v>12</v>
      </c>
      <c r="B482" s="54" t="s">
        <v>367</v>
      </c>
      <c r="C482" s="202" t="s">
        <v>368</v>
      </c>
      <c r="D482" s="2">
        <v>180</v>
      </c>
      <c r="E482" s="50">
        <v>0.5407733533900001</v>
      </c>
      <c r="F482" s="51">
        <v>0.2</v>
      </c>
      <c r="G482" s="179">
        <f t="shared" si="40"/>
        <v>97.339203610200016</v>
      </c>
    </row>
    <row r="483" spans="1:7" s="120" customFormat="1">
      <c r="A483" s="114"/>
      <c r="B483" s="115" t="s">
        <v>78</v>
      </c>
      <c r="C483" s="116"/>
      <c r="D483" s="117"/>
      <c r="E483" s="50"/>
      <c r="F483" s="118"/>
      <c r="G483" s="239">
        <f>SUM(G471:G482)</f>
        <v>1488.6037515849002</v>
      </c>
    </row>
    <row r="484" spans="1:7" s="44" customFormat="1">
      <c r="A484" s="121"/>
      <c r="B484" s="46" t="s">
        <v>579</v>
      </c>
      <c r="C484" s="122"/>
      <c r="D484" s="123"/>
      <c r="E484" s="50"/>
      <c r="F484" s="124"/>
      <c r="G484" s="193"/>
    </row>
    <row r="485" spans="1:7" s="120" customFormat="1" ht="27.75" customHeight="1">
      <c r="A485" s="202">
        <v>1</v>
      </c>
      <c r="B485" s="235" t="s">
        <v>369</v>
      </c>
      <c r="C485" s="202" t="s">
        <v>370</v>
      </c>
      <c r="D485" s="236">
        <v>1</v>
      </c>
      <c r="E485" s="50">
        <v>189.83866766950001</v>
      </c>
      <c r="F485" s="211">
        <v>10</v>
      </c>
      <c r="G485" s="212">
        <f>E485*D485</f>
        <v>189.83866766950001</v>
      </c>
    </row>
    <row r="486" spans="1:7" s="4" customFormat="1" ht="42.75" customHeight="1">
      <c r="A486" s="237">
        <f>A485+1</f>
        <v>2</v>
      </c>
      <c r="B486" s="221" t="s">
        <v>371</v>
      </c>
      <c r="C486" s="202" t="s">
        <v>6</v>
      </c>
      <c r="D486" s="2">
        <v>3</v>
      </c>
      <c r="E486" s="50">
        <v>75.919333834750006</v>
      </c>
      <c r="F486" s="51">
        <v>5</v>
      </c>
      <c r="G486" s="179">
        <f>E486*D486</f>
        <v>227.75800150425002</v>
      </c>
    </row>
    <row r="487" spans="1:7" ht="18.75" customHeight="1">
      <c r="A487" s="237">
        <f>A486+1</f>
        <v>3</v>
      </c>
      <c r="B487" s="207" t="s">
        <v>372</v>
      </c>
      <c r="C487" s="202" t="s">
        <v>6</v>
      </c>
      <c r="D487" s="208">
        <v>3</v>
      </c>
      <c r="E487" s="50">
        <v>17.207733533900001</v>
      </c>
      <c r="F487" s="211">
        <v>2</v>
      </c>
      <c r="G487" s="212">
        <f>E487*D487</f>
        <v>51.623200601700006</v>
      </c>
    </row>
    <row r="488" spans="1:7" ht="17.25" customHeight="1">
      <c r="A488" s="237">
        <f>A487+1</f>
        <v>4</v>
      </c>
      <c r="B488" s="228" t="s">
        <v>373</v>
      </c>
      <c r="C488" s="202" t="s">
        <v>368</v>
      </c>
      <c r="D488" s="208">
        <v>290</v>
      </c>
      <c r="E488" s="50">
        <v>0.41077335338999998</v>
      </c>
      <c r="F488" s="211">
        <v>0.2</v>
      </c>
      <c r="G488" s="212">
        <f>E488*D488</f>
        <v>119.1242724831</v>
      </c>
    </row>
    <row r="489" spans="1:7" s="120" customFormat="1" ht="15.75" customHeight="1">
      <c r="A489" s="114"/>
      <c r="B489" s="115" t="s">
        <v>78</v>
      </c>
      <c r="C489" s="116"/>
      <c r="D489" s="117"/>
      <c r="E489" s="50"/>
      <c r="F489" s="118"/>
      <c r="G489" s="239">
        <f>SUM(G485:G488)</f>
        <v>588.34414225854994</v>
      </c>
    </row>
    <row r="490" spans="1:7" s="44" customFormat="1" ht="19.5" customHeight="1">
      <c r="A490" s="121"/>
      <c r="B490" s="46" t="s">
        <v>580</v>
      </c>
      <c r="C490" s="122"/>
      <c r="D490" s="123"/>
      <c r="E490" s="50"/>
      <c r="F490" s="124"/>
      <c r="G490" s="193"/>
    </row>
    <row r="491" spans="1:7" s="120" customFormat="1" ht="48" customHeight="1">
      <c r="A491" s="202">
        <v>1</v>
      </c>
      <c r="B491" s="235" t="s">
        <v>374</v>
      </c>
      <c r="C491" s="202" t="s">
        <v>6</v>
      </c>
      <c r="D491" s="236">
        <v>4</v>
      </c>
      <c r="E491" s="50">
        <v>18.51933383475</v>
      </c>
      <c r="F491" s="211">
        <v>5</v>
      </c>
      <c r="G491" s="212">
        <f t="shared" ref="G491:G498" si="42">E491*D491</f>
        <v>74.077335339000001</v>
      </c>
    </row>
    <row r="492" spans="1:7" s="4" customFormat="1" ht="46.5" customHeight="1">
      <c r="A492" s="237">
        <f t="shared" ref="A492:A498" si="43">A491+1</f>
        <v>2</v>
      </c>
      <c r="B492" s="54" t="s">
        <v>375</v>
      </c>
      <c r="C492" s="202" t="s">
        <v>6</v>
      </c>
      <c r="D492" s="2">
        <v>10</v>
      </c>
      <c r="E492" s="50">
        <v>23.430934135600001</v>
      </c>
      <c r="F492" s="51">
        <v>8</v>
      </c>
      <c r="G492" s="179">
        <f t="shared" si="42"/>
        <v>234.309341356</v>
      </c>
    </row>
    <row r="493" spans="1:7" ht="69.75" customHeight="1">
      <c r="A493" s="237">
        <f t="shared" si="43"/>
        <v>3</v>
      </c>
      <c r="B493" s="207" t="s">
        <v>376</v>
      </c>
      <c r="C493" s="202" t="s">
        <v>6</v>
      </c>
      <c r="D493" s="208">
        <v>1</v>
      </c>
      <c r="E493" s="50">
        <v>152.59666917375</v>
      </c>
      <c r="F493" s="211">
        <v>25</v>
      </c>
      <c r="G493" s="212">
        <f t="shared" si="42"/>
        <v>152.59666917375</v>
      </c>
    </row>
    <row r="494" spans="1:7" ht="27" customHeight="1">
      <c r="A494" s="237">
        <f t="shared" si="43"/>
        <v>4</v>
      </c>
      <c r="B494" s="207" t="s">
        <v>377</v>
      </c>
      <c r="C494" s="202" t="s">
        <v>6</v>
      </c>
      <c r="D494" s="208">
        <v>1</v>
      </c>
      <c r="E494" s="50">
        <v>76.303866766949994</v>
      </c>
      <c r="F494" s="211">
        <v>1</v>
      </c>
      <c r="G494" s="212">
        <f t="shared" si="42"/>
        <v>76.303866766949994</v>
      </c>
    </row>
    <row r="495" spans="1:7" ht="20.25" customHeight="1">
      <c r="A495" s="237">
        <f t="shared" si="43"/>
        <v>5</v>
      </c>
      <c r="B495" s="207" t="s">
        <v>378</v>
      </c>
      <c r="C495" s="202" t="s">
        <v>6</v>
      </c>
      <c r="D495" s="208">
        <v>1</v>
      </c>
      <c r="E495" s="50">
        <v>21.607733533899999</v>
      </c>
      <c r="F495" s="211">
        <v>2</v>
      </c>
      <c r="G495" s="212">
        <f t="shared" si="42"/>
        <v>21.607733533899999</v>
      </c>
    </row>
    <row r="496" spans="1:7" s="120" customFormat="1" ht="22.5" customHeight="1">
      <c r="A496" s="237">
        <f t="shared" si="43"/>
        <v>6</v>
      </c>
      <c r="B496" s="228" t="s">
        <v>379</v>
      </c>
      <c r="C496" s="202" t="s">
        <v>6</v>
      </c>
      <c r="D496" s="208">
        <v>1</v>
      </c>
      <c r="E496" s="50">
        <v>140.60773353389999</v>
      </c>
      <c r="F496" s="211">
        <v>2</v>
      </c>
      <c r="G496" s="212">
        <f t="shared" si="42"/>
        <v>140.60773353389999</v>
      </c>
    </row>
    <row r="497" spans="1:8" s="4" customFormat="1" ht="17.25" customHeight="1">
      <c r="A497" s="237">
        <f t="shared" si="43"/>
        <v>7</v>
      </c>
      <c r="B497" s="54" t="s">
        <v>380</v>
      </c>
      <c r="C497" s="202" t="s">
        <v>6</v>
      </c>
      <c r="D497" s="2">
        <v>1</v>
      </c>
      <c r="E497" s="50">
        <v>203.51933383475</v>
      </c>
      <c r="F497" s="51">
        <v>5</v>
      </c>
      <c r="G497" s="179">
        <f t="shared" si="42"/>
        <v>203.51933383475</v>
      </c>
    </row>
    <row r="498" spans="1:8" ht="17.25" customHeight="1">
      <c r="A498" s="237">
        <f t="shared" si="43"/>
        <v>8</v>
      </c>
      <c r="B498" s="207" t="s">
        <v>381</v>
      </c>
      <c r="C498" s="202" t="s">
        <v>368</v>
      </c>
      <c r="D498" s="208">
        <v>700</v>
      </c>
      <c r="E498" s="50">
        <v>0.39558001504250007</v>
      </c>
      <c r="F498" s="211">
        <v>0.15</v>
      </c>
      <c r="G498" s="212">
        <f t="shared" si="42"/>
        <v>276.90601052975006</v>
      </c>
    </row>
    <row r="499" spans="1:8" s="120" customFormat="1" ht="17.25" customHeight="1">
      <c r="A499" s="114"/>
      <c r="B499" s="115" t="s">
        <v>78</v>
      </c>
      <c r="C499" s="116"/>
      <c r="D499" s="117"/>
      <c r="E499" s="50"/>
      <c r="F499" s="118"/>
      <c r="G499" s="239">
        <f>SUM(G491:G498)</f>
        <v>1179.928024068</v>
      </c>
    </row>
    <row r="500" spans="1:8" s="44" customFormat="1" ht="19.5" customHeight="1">
      <c r="A500" s="121"/>
      <c r="B500" s="46" t="s">
        <v>581</v>
      </c>
      <c r="C500" s="122"/>
      <c r="D500" s="123"/>
      <c r="E500" s="50"/>
      <c r="F500" s="124"/>
      <c r="G500" s="193"/>
    </row>
    <row r="501" spans="1:8" s="4" customFormat="1" ht="22.5" customHeight="1">
      <c r="A501" s="1">
        <v>1</v>
      </c>
      <c r="B501" s="66" t="s">
        <v>382</v>
      </c>
      <c r="C501" s="1" t="s">
        <v>383</v>
      </c>
      <c r="D501" s="83">
        <v>1</v>
      </c>
      <c r="E501" s="50">
        <v>162.154670678</v>
      </c>
      <c r="F501" s="51">
        <v>40</v>
      </c>
      <c r="G501" s="179">
        <f>E501*D501</f>
        <v>162.154670678</v>
      </c>
    </row>
    <row r="502" spans="1:8" s="4" customFormat="1" ht="22.5" customHeight="1">
      <c r="A502" s="1">
        <f>A501+1</f>
        <v>2</v>
      </c>
      <c r="B502" s="66" t="s">
        <v>384</v>
      </c>
      <c r="C502" s="1" t="s">
        <v>6</v>
      </c>
      <c r="D502" s="83">
        <v>4</v>
      </c>
      <c r="E502" s="50">
        <v>20</v>
      </c>
      <c r="F502" s="51">
        <v>0</v>
      </c>
      <c r="G502" s="179">
        <f>E502*D502</f>
        <v>80</v>
      </c>
    </row>
    <row r="503" spans="1:8" s="4" customFormat="1" ht="22.5" customHeight="1">
      <c r="A503" s="1">
        <f>A502+1</f>
        <v>3</v>
      </c>
      <c r="B503" s="66" t="s">
        <v>385</v>
      </c>
      <c r="C503" s="1" t="s">
        <v>6</v>
      </c>
      <c r="D503" s="83">
        <v>1</v>
      </c>
      <c r="E503" s="50">
        <v>30</v>
      </c>
      <c r="F503" s="51">
        <v>0</v>
      </c>
      <c r="G503" s="179">
        <f>E503*D503</f>
        <v>30</v>
      </c>
    </row>
    <row r="504" spans="1:8" s="4" customFormat="1" ht="26.25" customHeight="1">
      <c r="A504" s="1">
        <f>A503+1</f>
        <v>4</v>
      </c>
      <c r="B504" s="66" t="s">
        <v>386</v>
      </c>
      <c r="C504" s="1" t="s">
        <v>11</v>
      </c>
      <c r="D504" s="240">
        <v>32</v>
      </c>
      <c r="E504" s="50">
        <v>5</v>
      </c>
      <c r="F504" s="51">
        <v>0</v>
      </c>
      <c r="G504" s="179">
        <f>E504*D504</f>
        <v>160</v>
      </c>
    </row>
    <row r="505" spans="1:8" s="88" customFormat="1" ht="15.75" customHeight="1">
      <c r="A505" s="191"/>
      <c r="B505" s="139" t="s">
        <v>78</v>
      </c>
      <c r="C505" s="138"/>
      <c r="D505" s="140"/>
      <c r="E505" s="50"/>
      <c r="F505" s="141"/>
      <c r="G505" s="192">
        <f>SUM(G501:G504)</f>
        <v>432.154670678</v>
      </c>
      <c r="H505" s="120"/>
    </row>
    <row r="506" spans="1:8" s="44" customFormat="1" ht="19.5" customHeight="1">
      <c r="A506" s="121"/>
      <c r="B506" s="46" t="s">
        <v>582</v>
      </c>
      <c r="C506" s="122"/>
      <c r="D506" s="123"/>
      <c r="E506" s="50"/>
      <c r="F506" s="124"/>
      <c r="G506" s="193"/>
    </row>
    <row r="507" spans="1:8" s="4" customFormat="1" ht="18.75" customHeight="1">
      <c r="A507" s="1">
        <v>1</v>
      </c>
      <c r="B507" s="54" t="s">
        <v>387</v>
      </c>
      <c r="C507" s="1" t="s">
        <v>11</v>
      </c>
      <c r="D507" s="2">
        <v>153</v>
      </c>
      <c r="E507" s="50">
        <f t="shared" si="39"/>
        <v>3.7454428402988045</v>
      </c>
      <c r="F507" s="51">
        <v>2.8725656142461005</v>
      </c>
      <c r="G507" s="179">
        <f t="shared" ref="G507:G512" si="44">E507*D507</f>
        <v>573.05275456571712</v>
      </c>
    </row>
    <row r="508" spans="1:8" s="4" customFormat="1" ht="24.75" customHeight="1">
      <c r="A508" s="1">
        <f>A507+1</f>
        <v>2</v>
      </c>
      <c r="B508" s="54" t="s">
        <v>388</v>
      </c>
      <c r="C508" s="1" t="s">
        <v>11</v>
      </c>
      <c r="D508" s="2">
        <v>97.7</v>
      </c>
      <c r="E508" s="50">
        <f t="shared" si="39"/>
        <v>2.1377037994307972</v>
      </c>
      <c r="F508" s="51">
        <v>1.6395109175389946</v>
      </c>
      <c r="G508" s="179">
        <f t="shared" si="44"/>
        <v>208.85366120438889</v>
      </c>
    </row>
    <row r="509" spans="1:8" s="4" customFormat="1" ht="21" customHeight="1">
      <c r="A509" s="1">
        <f>A508+1</f>
        <v>3</v>
      </c>
      <c r="B509" s="54" t="s">
        <v>389</v>
      </c>
      <c r="C509" s="1" t="s">
        <v>11</v>
      </c>
      <c r="D509" s="2">
        <v>907.2</v>
      </c>
      <c r="E509" s="50">
        <f t="shared" si="39"/>
        <v>0.1817309816358145</v>
      </c>
      <c r="F509" s="51">
        <v>0.1393784903812825</v>
      </c>
      <c r="G509" s="179">
        <f t="shared" si="44"/>
        <v>164.86634654001091</v>
      </c>
    </row>
    <row r="510" spans="1:8" s="62" customFormat="1" ht="29.25" customHeight="1">
      <c r="A510" s="1">
        <f>A509+1</f>
        <v>4</v>
      </c>
      <c r="B510" s="56" t="s">
        <v>390</v>
      </c>
      <c r="C510" s="1" t="s">
        <v>17</v>
      </c>
      <c r="D510" s="60">
        <v>27.2</v>
      </c>
      <c r="E510" s="50">
        <f t="shared" si="39"/>
        <v>14.275242667130341</v>
      </c>
      <c r="F510" s="51">
        <v>10.948390609358754</v>
      </c>
      <c r="G510" s="179">
        <f t="shared" si="44"/>
        <v>388.28660054594525</v>
      </c>
    </row>
    <row r="511" spans="1:8" s="4" customFormat="1" ht="42.75" customHeight="1">
      <c r="A511" s="1">
        <f>A510+1</f>
        <v>5</v>
      </c>
      <c r="B511" s="241" t="s">
        <v>391</v>
      </c>
      <c r="C511" s="1" t="s">
        <v>333</v>
      </c>
      <c r="D511" s="64">
        <v>1587.6</v>
      </c>
      <c r="E511" s="50">
        <f t="shared" si="39"/>
        <v>1.3259738316220355</v>
      </c>
      <c r="F511" s="51">
        <v>1.0169550027904677</v>
      </c>
      <c r="G511" s="179">
        <f t="shared" si="44"/>
        <v>2105.1160550831437</v>
      </c>
    </row>
    <row r="512" spans="1:8" s="82" customFormat="1" ht="27" customHeight="1">
      <c r="A512" s="1">
        <f>A511+1</f>
        <v>6</v>
      </c>
      <c r="B512" s="66" t="s">
        <v>596</v>
      </c>
      <c r="C512" s="78" t="s">
        <v>17</v>
      </c>
      <c r="D512" s="64">
        <v>1587.6</v>
      </c>
      <c r="E512" s="50">
        <f t="shared" si="39"/>
        <v>3.0533568611605619</v>
      </c>
      <c r="F512" s="107">
        <v>2.3417705999999998</v>
      </c>
      <c r="G512" s="179">
        <f t="shared" si="44"/>
        <v>4847.5093527785075</v>
      </c>
    </row>
    <row r="513" spans="1:8" s="88" customFormat="1" ht="15.75" customHeight="1">
      <c r="A513" s="191"/>
      <c r="B513" s="139" t="s">
        <v>78</v>
      </c>
      <c r="C513" s="138"/>
      <c r="D513" s="140"/>
      <c r="E513" s="50"/>
      <c r="F513" s="141"/>
      <c r="G513" s="192">
        <f>SUM(G507:G512)</f>
        <v>8287.684770717713</v>
      </c>
      <c r="H513" s="120"/>
    </row>
    <row r="514" spans="1:8" s="44" customFormat="1" ht="19.5" customHeight="1">
      <c r="A514" s="121"/>
      <c r="B514" s="46" t="s">
        <v>583</v>
      </c>
      <c r="C514" s="122"/>
      <c r="D514" s="123"/>
      <c r="E514" s="50"/>
      <c r="F514" s="124"/>
      <c r="G514" s="193"/>
    </row>
    <row r="515" spans="1:8" s="4" customFormat="1" ht="24">
      <c r="A515" s="1">
        <v>1</v>
      </c>
      <c r="B515" s="54" t="s">
        <v>392</v>
      </c>
      <c r="C515" s="1" t="s">
        <v>17</v>
      </c>
      <c r="D515" s="83">
        <f>0.61+0.8</f>
        <v>1.4100000000000001</v>
      </c>
      <c r="E515" s="50">
        <f t="shared" si="39"/>
        <v>78.668235852075469</v>
      </c>
      <c r="F515" s="51">
        <v>60.334566265613084</v>
      </c>
      <c r="G515" s="179">
        <f t="shared" ref="G515:G539" si="45">E515*D515</f>
        <v>110.92221255142643</v>
      </c>
    </row>
    <row r="516" spans="1:8" s="4" customFormat="1" ht="27.75" customHeight="1">
      <c r="A516" s="1">
        <v>2</v>
      </c>
      <c r="B516" s="54" t="s">
        <v>537</v>
      </c>
      <c r="C516" s="1" t="s">
        <v>17</v>
      </c>
      <c r="D516" s="2">
        <v>0.45</v>
      </c>
      <c r="E516" s="50">
        <f t="shared" si="39"/>
        <v>41.478233653150454</v>
      </c>
      <c r="F516" s="51">
        <v>31.811711675247441</v>
      </c>
      <c r="G516" s="179">
        <f t="shared" si="45"/>
        <v>18.665205143917706</v>
      </c>
    </row>
    <row r="517" spans="1:8" s="4" customFormat="1" ht="18" customHeight="1">
      <c r="A517" s="1">
        <v>3</v>
      </c>
      <c r="B517" s="66" t="s">
        <v>393</v>
      </c>
      <c r="C517" s="1" t="s">
        <v>25</v>
      </c>
      <c r="D517" s="49">
        <f>(14+2+15+5.2+2.8)/1000</f>
        <v>3.9E-2</v>
      </c>
      <c r="E517" s="50">
        <f t="shared" si="39"/>
        <v>372.81491804403618</v>
      </c>
      <c r="F517" s="51">
        <v>285.93022500000006</v>
      </c>
      <c r="G517" s="179">
        <f t="shared" si="45"/>
        <v>14.53978180371741</v>
      </c>
    </row>
    <row r="518" spans="1:8" s="4" customFormat="1" ht="18.75" customHeight="1">
      <c r="A518" s="1">
        <v>4</v>
      </c>
      <c r="B518" s="66" t="s">
        <v>394</v>
      </c>
      <c r="C518" s="1" t="s">
        <v>25</v>
      </c>
      <c r="D518" s="49">
        <f>(35.7+17.6+45.1+11+46+20.3+20.3+46+34.7)/1000</f>
        <v>0.27670000000000006</v>
      </c>
      <c r="E518" s="50">
        <f t="shared" si="39"/>
        <v>360.3927249748088</v>
      </c>
      <c r="F518" s="51">
        <v>276.403029903</v>
      </c>
      <c r="G518" s="179">
        <f t="shared" si="45"/>
        <v>99.720667000529616</v>
      </c>
    </row>
    <row r="519" spans="1:8" s="82" customFormat="1" ht="60" customHeight="1">
      <c r="A519" s="1">
        <v>5</v>
      </c>
      <c r="B519" s="94" t="s">
        <v>395</v>
      </c>
      <c r="C519" s="78" t="s">
        <v>11</v>
      </c>
      <c r="D519" s="79">
        <v>13.5</v>
      </c>
      <c r="E519" s="50">
        <f t="shared" si="39"/>
        <v>1.7947598848826871</v>
      </c>
      <c r="F519" s="51">
        <v>1.3764902445370106</v>
      </c>
      <c r="G519" s="179">
        <f t="shared" si="45"/>
        <v>24.229258445916276</v>
      </c>
    </row>
    <row r="520" spans="1:8" s="4" customFormat="1" ht="28.5" customHeight="1">
      <c r="A520" s="1">
        <v>6</v>
      </c>
      <c r="B520" s="66" t="s">
        <v>396</v>
      </c>
      <c r="C520" s="1" t="s">
        <v>44</v>
      </c>
      <c r="D520" s="242">
        <v>13.5</v>
      </c>
      <c r="E520" s="50">
        <f t="shared" si="39"/>
        <v>2.9443373808420645</v>
      </c>
      <c r="F520" s="80">
        <v>2.2581581611512704</v>
      </c>
      <c r="G520" s="189">
        <f t="shared" si="45"/>
        <v>39.748554641367875</v>
      </c>
    </row>
    <row r="521" spans="1:8" s="82" customFormat="1" ht="53.25" customHeight="1">
      <c r="A521" s="1">
        <v>7</v>
      </c>
      <c r="B521" s="63" t="s">
        <v>42</v>
      </c>
      <c r="C521" s="78" t="s">
        <v>11</v>
      </c>
      <c r="D521" s="79">
        <v>13.5</v>
      </c>
      <c r="E521" s="50">
        <f t="shared" si="39"/>
        <v>3.016950510197784</v>
      </c>
      <c r="F521" s="95">
        <v>2.3138487663544201</v>
      </c>
      <c r="G521" s="243">
        <f t="shared" si="45"/>
        <v>40.728831887670083</v>
      </c>
    </row>
    <row r="522" spans="1:8" s="74" customFormat="1" ht="38.25" customHeight="1">
      <c r="A522" s="1">
        <v>8</v>
      </c>
      <c r="B522" s="94" t="s">
        <v>397</v>
      </c>
      <c r="C522" s="72" t="s">
        <v>44</v>
      </c>
      <c r="D522" s="94">
        <v>0.9</v>
      </c>
      <c r="E522" s="50">
        <f t="shared" si="39"/>
        <v>5.4700581421546062</v>
      </c>
      <c r="F522" s="95">
        <v>4.1952585040188914</v>
      </c>
      <c r="G522" s="179">
        <f t="shared" si="45"/>
        <v>4.9230523279391454</v>
      </c>
    </row>
    <row r="523" spans="1:8" s="4" customFormat="1" ht="28.5" customHeight="1">
      <c r="A523" s="1">
        <v>9</v>
      </c>
      <c r="B523" s="66" t="s">
        <v>398</v>
      </c>
      <c r="C523" s="1" t="s">
        <v>44</v>
      </c>
      <c r="D523" s="49">
        <v>5.32</v>
      </c>
      <c r="E523" s="50">
        <f t="shared" si="39"/>
        <v>5.4700581421546062</v>
      </c>
      <c r="F523" s="51">
        <v>4.1952585040188914</v>
      </c>
      <c r="G523" s="179">
        <f t="shared" si="45"/>
        <v>29.100709316262506</v>
      </c>
    </row>
    <row r="524" spans="1:8" s="4" customFormat="1" ht="28.5" customHeight="1">
      <c r="A524" s="1">
        <v>10</v>
      </c>
      <c r="B524" s="66" t="s">
        <v>48</v>
      </c>
      <c r="C524" s="1" t="s">
        <v>44</v>
      </c>
      <c r="D524" s="49">
        <v>9.52</v>
      </c>
      <c r="E524" s="50">
        <f t="shared" si="39"/>
        <v>7.4393188976769853</v>
      </c>
      <c r="F524" s="51">
        <v>5.7055821087295673</v>
      </c>
      <c r="G524" s="179">
        <f t="shared" si="45"/>
        <v>70.822315905884892</v>
      </c>
    </row>
    <row r="525" spans="1:8" s="82" customFormat="1" ht="26.25" customHeight="1">
      <c r="A525" s="1">
        <v>11</v>
      </c>
      <c r="B525" s="63" t="s">
        <v>399</v>
      </c>
      <c r="C525" s="78" t="s">
        <v>11</v>
      </c>
      <c r="D525" s="84">
        <v>13.5</v>
      </c>
      <c r="E525" s="50">
        <f t="shared" si="39"/>
        <v>11.053332688611313</v>
      </c>
      <c r="F525" s="80">
        <v>8.4773482757500016</v>
      </c>
      <c r="G525" s="189">
        <f t="shared" si="45"/>
        <v>149.21999129625272</v>
      </c>
    </row>
    <row r="526" spans="1:8" s="82" customFormat="1" ht="25.5" customHeight="1">
      <c r="A526" s="1">
        <v>12</v>
      </c>
      <c r="B526" s="54" t="s">
        <v>71</v>
      </c>
      <c r="C526" s="78" t="s">
        <v>11</v>
      </c>
      <c r="D526" s="79">
        <v>27.2</v>
      </c>
      <c r="E526" s="50">
        <f t="shared" si="39"/>
        <v>5.3036911070133854</v>
      </c>
      <c r="F526" s="51">
        <v>4.0676633851323309</v>
      </c>
      <c r="G526" s="179">
        <f t="shared" si="45"/>
        <v>144.26039811076407</v>
      </c>
    </row>
    <row r="527" spans="1:8" s="82" customFormat="1" ht="28.5" customHeight="1">
      <c r="A527" s="1">
        <v>13</v>
      </c>
      <c r="B527" s="54" t="s">
        <v>72</v>
      </c>
      <c r="C527" s="78" t="s">
        <v>11</v>
      </c>
      <c r="D527" s="65">
        <v>27.2</v>
      </c>
      <c r="E527" s="50">
        <f t="shared" si="39"/>
        <v>0.86810093459550774</v>
      </c>
      <c r="F527" s="51">
        <v>0.6657896010542288</v>
      </c>
      <c r="G527" s="179">
        <f t="shared" si="45"/>
        <v>23.612345420997809</v>
      </c>
    </row>
    <row r="528" spans="1:8" s="82" customFormat="1" ht="28.5" customHeight="1">
      <c r="A528" s="1">
        <v>14</v>
      </c>
      <c r="B528" s="92" t="s">
        <v>400</v>
      </c>
      <c r="C528" s="78" t="s">
        <v>11</v>
      </c>
      <c r="D528" s="65">
        <v>11.2</v>
      </c>
      <c r="E528" s="50">
        <f t="shared" si="39"/>
        <v>47.851468291589597</v>
      </c>
      <c r="F528" s="95">
        <v>36.699660965762291</v>
      </c>
      <c r="G528" s="243">
        <f t="shared" si="45"/>
        <v>535.93644486580342</v>
      </c>
    </row>
    <row r="529" spans="1:8" s="4" customFormat="1" ht="28.5" customHeight="1">
      <c r="A529" s="1">
        <v>15</v>
      </c>
      <c r="B529" s="92" t="s">
        <v>401</v>
      </c>
      <c r="C529" s="1" t="s">
        <v>44</v>
      </c>
      <c r="D529" s="49">
        <v>1.97</v>
      </c>
      <c r="E529" s="50">
        <f t="shared" ref="E529:E592" si="46">+F529*$E$10</f>
        <v>117.39115495436427</v>
      </c>
      <c r="F529" s="55">
        <v>90.033090749728345</v>
      </c>
      <c r="G529" s="244">
        <f t="shared" si="45"/>
        <v>231.2605752600976</v>
      </c>
    </row>
    <row r="530" spans="1:8" s="4" customFormat="1" ht="28.5" customHeight="1">
      <c r="A530" s="1">
        <v>16</v>
      </c>
      <c r="B530" s="66" t="s">
        <v>402</v>
      </c>
      <c r="C530" s="1" t="s">
        <v>25</v>
      </c>
      <c r="D530" s="49">
        <v>0.11700000000000001</v>
      </c>
      <c r="E530" s="50">
        <f t="shared" si="46"/>
        <v>628.08713227739815</v>
      </c>
      <c r="F530" s="51">
        <v>481.71112892662882</v>
      </c>
      <c r="G530" s="179">
        <f t="shared" si="45"/>
        <v>73.486194476455594</v>
      </c>
    </row>
    <row r="531" spans="1:8" s="74" customFormat="1" ht="38.25" customHeight="1">
      <c r="A531" s="1">
        <v>17</v>
      </c>
      <c r="B531" s="58" t="s">
        <v>36</v>
      </c>
      <c r="C531" s="72" t="s">
        <v>25</v>
      </c>
      <c r="D531" s="49">
        <f>D530</f>
        <v>0.11700000000000001</v>
      </c>
      <c r="E531" s="50">
        <f t="shared" si="46"/>
        <v>38.172406207977296</v>
      </c>
      <c r="F531" s="51">
        <v>29.276308880293065</v>
      </c>
      <c r="G531" s="179">
        <f t="shared" si="45"/>
        <v>4.4661715263333441</v>
      </c>
    </row>
    <row r="532" spans="1:8" s="206" customFormat="1" ht="18.75" customHeight="1">
      <c r="A532" s="1">
        <v>18</v>
      </c>
      <c r="B532" s="203" t="s">
        <v>403</v>
      </c>
      <c r="C532" s="204" t="s">
        <v>6</v>
      </c>
      <c r="D532" s="205">
        <v>2</v>
      </c>
      <c r="E532" s="50">
        <f t="shared" si="46"/>
        <v>13.892008873808821</v>
      </c>
      <c r="F532" s="51">
        <v>10.654469632894282</v>
      </c>
      <c r="G532" s="179">
        <f t="shared" si="45"/>
        <v>27.784017747617643</v>
      </c>
    </row>
    <row r="533" spans="1:8" s="206" customFormat="1" ht="29.25" customHeight="1">
      <c r="A533" s="1">
        <v>19</v>
      </c>
      <c r="B533" s="203" t="s">
        <v>404</v>
      </c>
      <c r="C533" s="204" t="s">
        <v>6</v>
      </c>
      <c r="D533" s="205">
        <v>3</v>
      </c>
      <c r="E533" s="50">
        <f t="shared" si="46"/>
        <v>18.067535955902027</v>
      </c>
      <c r="F533" s="51">
        <v>13.856888152894282</v>
      </c>
      <c r="G533" s="179">
        <f t="shared" si="45"/>
        <v>54.202607867706078</v>
      </c>
    </row>
    <row r="534" spans="1:8" s="206" customFormat="1" ht="20.25" customHeight="1">
      <c r="A534" s="1">
        <v>20</v>
      </c>
      <c r="B534" s="203" t="s">
        <v>405</v>
      </c>
      <c r="C534" s="204" t="s">
        <v>6</v>
      </c>
      <c r="D534" s="205">
        <v>1</v>
      </c>
      <c r="E534" s="50">
        <f t="shared" si="46"/>
        <v>8.7373788428494521</v>
      </c>
      <c r="F534" s="51">
        <v>6.701128569514732</v>
      </c>
      <c r="G534" s="179">
        <f t="shared" si="45"/>
        <v>8.7373788428494521</v>
      </c>
    </row>
    <row r="535" spans="1:8" s="206" customFormat="1" ht="30" customHeight="1">
      <c r="A535" s="1">
        <v>21</v>
      </c>
      <c r="B535" s="203" t="s">
        <v>262</v>
      </c>
      <c r="C535" s="204" t="s">
        <v>6</v>
      </c>
      <c r="D535" s="205">
        <v>3</v>
      </c>
      <c r="E535" s="50">
        <f t="shared" si="46"/>
        <v>8.6023802458840173</v>
      </c>
      <c r="F535" s="51">
        <v>6.5975914594454075</v>
      </c>
      <c r="G535" s="179">
        <f t="shared" si="45"/>
        <v>25.807140737652052</v>
      </c>
    </row>
    <row r="536" spans="1:8" s="206" customFormat="1" ht="19.5" customHeight="1">
      <c r="A536" s="1">
        <v>22</v>
      </c>
      <c r="B536" s="207" t="s">
        <v>263</v>
      </c>
      <c r="C536" s="204" t="s">
        <v>6</v>
      </c>
      <c r="D536" s="205">
        <v>1</v>
      </c>
      <c r="E536" s="50">
        <f t="shared" si="46"/>
        <v>2.185019365742495</v>
      </c>
      <c r="F536" s="51">
        <v>1.6757995687348357</v>
      </c>
      <c r="G536" s="179">
        <f t="shared" si="45"/>
        <v>2.185019365742495</v>
      </c>
    </row>
    <row r="537" spans="1:8" s="206" customFormat="1" ht="19.5" customHeight="1">
      <c r="A537" s="1">
        <v>23</v>
      </c>
      <c r="B537" s="207" t="s">
        <v>406</v>
      </c>
      <c r="C537" s="204" t="s">
        <v>6</v>
      </c>
      <c r="D537" s="205">
        <v>1</v>
      </c>
      <c r="E537" s="50">
        <f t="shared" si="46"/>
        <v>3.0797751690481809</v>
      </c>
      <c r="F537" s="51">
        <v>2.3620321087348355</v>
      </c>
      <c r="G537" s="179">
        <f t="shared" si="45"/>
        <v>3.0797751690481809</v>
      </c>
    </row>
    <row r="538" spans="1:8" s="120" customFormat="1" ht="27.75" customHeight="1">
      <c r="A538" s="1">
        <v>24</v>
      </c>
      <c r="B538" s="207" t="s">
        <v>279</v>
      </c>
      <c r="C538" s="202" t="s">
        <v>92</v>
      </c>
      <c r="D538" s="208">
        <v>80</v>
      </c>
      <c r="E538" s="50">
        <f t="shared" si="46"/>
        <v>2.1059507155840596</v>
      </c>
      <c r="F538" s="51">
        <v>1.6151579049064124</v>
      </c>
      <c r="G538" s="179">
        <f t="shared" si="45"/>
        <v>168.47605724672476</v>
      </c>
    </row>
    <row r="539" spans="1:8" s="129" customFormat="1" ht="18.75" customHeight="1">
      <c r="A539" s="1">
        <v>25</v>
      </c>
      <c r="B539" s="221" t="s">
        <v>283</v>
      </c>
      <c r="C539" s="209" t="s">
        <v>92</v>
      </c>
      <c r="D539" s="222">
        <v>80</v>
      </c>
      <c r="E539" s="50">
        <f t="shared" si="46"/>
        <v>0.12438970187602584</v>
      </c>
      <c r="F539" s="51">
        <v>9.5400623000000018E-2</v>
      </c>
      <c r="G539" s="179">
        <f t="shared" si="45"/>
        <v>9.9511761500820679</v>
      </c>
    </row>
    <row r="540" spans="1:8" s="88" customFormat="1" ht="15.75" customHeight="1">
      <c r="A540" s="245"/>
      <c r="B540" s="139" t="s">
        <v>78</v>
      </c>
      <c r="C540" s="138"/>
      <c r="D540" s="140"/>
      <c r="E540" s="50"/>
      <c r="F540" s="141"/>
      <c r="G540" s="192">
        <f>SUM(G515:G539)</f>
        <v>1915.8658831087591</v>
      </c>
      <c r="H540" s="120"/>
    </row>
    <row r="541" spans="1:8" s="44" customFormat="1" ht="24">
      <c r="A541" s="121"/>
      <c r="B541" s="46" t="s">
        <v>584</v>
      </c>
      <c r="C541" s="122"/>
      <c r="D541" s="123"/>
      <c r="E541" s="50"/>
      <c r="F541" s="124"/>
      <c r="G541" s="193"/>
    </row>
    <row r="542" spans="1:8" s="248" customFormat="1" ht="24.75" customHeight="1">
      <c r="A542" s="234">
        <v>1</v>
      </c>
      <c r="B542" s="246" t="s">
        <v>538</v>
      </c>
      <c r="C542" s="234" t="s">
        <v>6</v>
      </c>
      <c r="D542" s="247">
        <v>2</v>
      </c>
      <c r="E542" s="50">
        <f t="shared" si="46"/>
        <v>34.054290240322871</v>
      </c>
      <c r="F542" s="51">
        <v>26.117921787348354</v>
      </c>
      <c r="G542" s="179">
        <f>E542*D542</f>
        <v>68.108580480645742</v>
      </c>
    </row>
    <row r="543" spans="1:8" s="248" customFormat="1" ht="24">
      <c r="A543" s="234">
        <v>2</v>
      </c>
      <c r="B543" s="246" t="s">
        <v>407</v>
      </c>
      <c r="C543" s="234" t="s">
        <v>17</v>
      </c>
      <c r="D543" s="247">
        <v>7.6</v>
      </c>
      <c r="E543" s="50">
        <f t="shared" si="46"/>
        <v>5.9128409990102604</v>
      </c>
      <c r="F543" s="51">
        <v>4.5348506065857892</v>
      </c>
      <c r="G543" s="179">
        <f>E543*D543</f>
        <v>44.937591592477979</v>
      </c>
    </row>
    <row r="544" spans="1:8" s="120" customFormat="1" ht="30" customHeight="1">
      <c r="A544" s="234">
        <f>A543+1</f>
        <v>3</v>
      </c>
      <c r="B544" s="228" t="s">
        <v>408</v>
      </c>
      <c r="C544" s="202" t="s">
        <v>92</v>
      </c>
      <c r="D544" s="208">
        <v>36</v>
      </c>
      <c r="E544" s="50">
        <f t="shared" si="46"/>
        <v>3.3689499670485765</v>
      </c>
      <c r="F544" s="211">
        <v>2.5838145832409016</v>
      </c>
      <c r="G544" s="212">
        <f>E544*D544</f>
        <v>121.28219881374875</v>
      </c>
    </row>
    <row r="545" spans="1:8" ht="30" customHeight="1">
      <c r="A545" s="234">
        <f>A544+1</f>
        <v>4</v>
      </c>
      <c r="B545" s="221" t="s">
        <v>409</v>
      </c>
      <c r="C545" s="238" t="s">
        <v>6</v>
      </c>
      <c r="D545" s="208">
        <v>9</v>
      </c>
      <c r="E545" s="50">
        <f t="shared" si="46"/>
        <v>12.964232457411129</v>
      </c>
      <c r="F545" s="211">
        <v>9.9429119493067599</v>
      </c>
      <c r="G545" s="212">
        <f>E545*D545</f>
        <v>116.67809211670016</v>
      </c>
    </row>
    <row r="546" spans="1:8" s="4" customFormat="1" ht="60">
      <c r="A546" s="234">
        <v>5</v>
      </c>
      <c r="B546" s="54" t="s">
        <v>410</v>
      </c>
      <c r="C546" s="71" t="s">
        <v>19</v>
      </c>
      <c r="D546" s="83">
        <v>16</v>
      </c>
      <c r="E546" s="50">
        <f t="shared" si="46"/>
        <v>12.629040229167947</v>
      </c>
      <c r="F546" s="51">
        <v>9.6858364284487024</v>
      </c>
      <c r="G546" s="179">
        <f>E546*D546</f>
        <v>202.06464366668715</v>
      </c>
    </row>
    <row r="547" spans="1:8" s="88" customFormat="1" ht="15.75" customHeight="1">
      <c r="A547" s="191"/>
      <c r="B547" s="139" t="s">
        <v>78</v>
      </c>
      <c r="C547" s="138"/>
      <c r="D547" s="140"/>
      <c r="E547" s="50"/>
      <c r="F547" s="141"/>
      <c r="G547" s="192">
        <f>SUM(G542:G546)</f>
        <v>553.07110667025984</v>
      </c>
      <c r="H547" s="120"/>
    </row>
    <row r="548" spans="1:8" s="44" customFormat="1" ht="24">
      <c r="A548" s="121"/>
      <c r="B548" s="46" t="s">
        <v>585</v>
      </c>
      <c r="C548" s="122"/>
      <c r="D548" s="123"/>
      <c r="E548" s="50"/>
      <c r="F548" s="124"/>
      <c r="G548" s="193"/>
    </row>
    <row r="549" spans="1:8" s="206" customFormat="1" ht="39" customHeight="1">
      <c r="A549" s="202">
        <v>1</v>
      </c>
      <c r="B549" s="221" t="s">
        <v>620</v>
      </c>
      <c r="C549" s="204" t="s">
        <v>6</v>
      </c>
      <c r="D549" s="205">
        <v>200</v>
      </c>
      <c r="E549" s="50">
        <v>73.419664455368377</v>
      </c>
      <c r="F549" s="219">
        <v>3.6786047293682453</v>
      </c>
      <c r="G549" s="220">
        <f t="shared" ref="G549:G580" si="47">E549*D549</f>
        <v>14683.932891073675</v>
      </c>
    </row>
    <row r="550" spans="1:8" s="217" customFormat="1" ht="26.25" customHeight="1">
      <c r="A550" s="202">
        <f>A549+1</f>
        <v>2</v>
      </c>
      <c r="B550" s="229" t="s">
        <v>621</v>
      </c>
      <c r="C550" s="214" t="s">
        <v>6</v>
      </c>
      <c r="D550" s="218">
        <v>1</v>
      </c>
      <c r="E550" s="50">
        <v>1797.979877986967</v>
      </c>
      <c r="F550" s="211">
        <v>4.5500173310225307</v>
      </c>
      <c r="G550" s="216">
        <f t="shared" si="47"/>
        <v>1797.979877986967</v>
      </c>
    </row>
    <row r="551" spans="1:8" s="206" customFormat="1" ht="31.5" customHeight="1">
      <c r="A551" s="202">
        <v>3</v>
      </c>
      <c r="B551" s="221" t="s">
        <v>539</v>
      </c>
      <c r="C551" s="204" t="s">
        <v>6</v>
      </c>
      <c r="D551" s="205">
        <v>1</v>
      </c>
      <c r="E551" s="50">
        <f t="shared" si="46"/>
        <v>64.459855537249993</v>
      </c>
      <c r="F551" s="219">
        <v>49.437455705719245</v>
      </c>
      <c r="G551" s="220">
        <f t="shared" si="47"/>
        <v>64.459855537249993</v>
      </c>
    </row>
    <row r="552" spans="1:8" s="217" customFormat="1" ht="27.75" customHeight="1">
      <c r="A552" s="202">
        <f t="shared" ref="A552:A570" si="48">A551+1</f>
        <v>4</v>
      </c>
      <c r="B552" s="213" t="s">
        <v>540</v>
      </c>
      <c r="C552" s="214" t="s">
        <v>6</v>
      </c>
      <c r="D552" s="218">
        <v>1</v>
      </c>
      <c r="E552" s="50">
        <f t="shared" si="46"/>
        <v>23.860154754818314</v>
      </c>
      <c r="F552" s="211">
        <v>18.299534400000002</v>
      </c>
      <c r="G552" s="216">
        <f t="shared" si="47"/>
        <v>23.860154754818314</v>
      </c>
    </row>
    <row r="553" spans="1:8" s="120" customFormat="1" ht="28.5" customHeight="1">
      <c r="A553" s="202">
        <f t="shared" si="48"/>
        <v>5</v>
      </c>
      <c r="B553" s="207" t="s">
        <v>541</v>
      </c>
      <c r="C553" s="202" t="s">
        <v>6</v>
      </c>
      <c r="D553" s="208">
        <v>1</v>
      </c>
      <c r="E553" s="50">
        <f t="shared" si="46"/>
        <v>23.860154754818314</v>
      </c>
      <c r="F553" s="51">
        <v>18.299534400000002</v>
      </c>
      <c r="G553" s="179">
        <f t="shared" si="47"/>
        <v>23.860154754818314</v>
      </c>
    </row>
    <row r="554" spans="1:8" s="217" customFormat="1" ht="29.25" customHeight="1">
      <c r="A554" s="202">
        <f t="shared" si="48"/>
        <v>6</v>
      </c>
      <c r="B554" s="213" t="s">
        <v>542</v>
      </c>
      <c r="C554" s="214" t="s">
        <v>6</v>
      </c>
      <c r="D554" s="218">
        <v>12</v>
      </c>
      <c r="E554" s="50">
        <f t="shared" si="46"/>
        <v>1.938637573828988</v>
      </c>
      <c r="F554" s="211">
        <v>1.4868371700000003</v>
      </c>
      <c r="G554" s="216">
        <f t="shared" si="47"/>
        <v>23.263650885947857</v>
      </c>
    </row>
    <row r="555" spans="1:8" s="217" customFormat="1" ht="26.25" customHeight="1">
      <c r="A555" s="202">
        <f t="shared" si="48"/>
        <v>7</v>
      </c>
      <c r="B555" s="249" t="s">
        <v>543</v>
      </c>
      <c r="C555" s="214" t="s">
        <v>6</v>
      </c>
      <c r="D555" s="218">
        <v>12</v>
      </c>
      <c r="E555" s="50">
        <f t="shared" si="46"/>
        <v>34.195499329783509</v>
      </c>
      <c r="F555" s="211">
        <v>26.226222031698441</v>
      </c>
      <c r="G555" s="216">
        <f t="shared" si="47"/>
        <v>410.34599195740213</v>
      </c>
    </row>
    <row r="556" spans="1:8" s="232" customFormat="1" ht="25.5" customHeight="1">
      <c r="A556" s="202">
        <f t="shared" si="48"/>
        <v>8</v>
      </c>
      <c r="B556" s="229" t="s">
        <v>544</v>
      </c>
      <c r="C556" s="230" t="s">
        <v>6</v>
      </c>
      <c r="D556" s="231">
        <v>1</v>
      </c>
      <c r="E556" s="50">
        <f t="shared" si="46"/>
        <v>90.902917648390101</v>
      </c>
      <c r="F556" s="226">
        <v>69.71794968057192</v>
      </c>
      <c r="G556" s="216">
        <f t="shared" si="47"/>
        <v>90.902917648390101</v>
      </c>
    </row>
    <row r="557" spans="1:8" s="206" customFormat="1" ht="17.25" customHeight="1">
      <c r="A557" s="202">
        <f t="shared" si="48"/>
        <v>9</v>
      </c>
      <c r="B557" s="233" t="s">
        <v>545</v>
      </c>
      <c r="C557" s="204" t="s">
        <v>6</v>
      </c>
      <c r="D557" s="205">
        <v>3</v>
      </c>
      <c r="E557" s="50">
        <f t="shared" si="46"/>
        <v>11.918858706223203</v>
      </c>
      <c r="F557" s="219">
        <v>9.1411630454419424</v>
      </c>
      <c r="G557" s="220">
        <f t="shared" si="47"/>
        <v>35.756576118669607</v>
      </c>
    </row>
    <row r="558" spans="1:8" s="120" customFormat="1" ht="22.5" customHeight="1">
      <c r="A558" s="202">
        <f t="shared" si="48"/>
        <v>10</v>
      </c>
      <c r="B558" s="235" t="s">
        <v>546</v>
      </c>
      <c r="C558" s="202" t="s">
        <v>17</v>
      </c>
      <c r="D558" s="208">
        <f>22+31</f>
        <v>53</v>
      </c>
      <c r="E558" s="50">
        <f t="shared" si="46"/>
        <v>5.9128409990102604</v>
      </c>
      <c r="F558" s="211">
        <v>4.5348506065857892</v>
      </c>
      <c r="G558" s="212">
        <f t="shared" si="47"/>
        <v>313.38057294754378</v>
      </c>
    </row>
    <row r="559" spans="1:8" s="4" customFormat="1" ht="18.75" customHeight="1">
      <c r="A559" s="202">
        <f t="shared" si="48"/>
        <v>11</v>
      </c>
      <c r="B559" s="54" t="s">
        <v>413</v>
      </c>
      <c r="C559" s="1" t="s">
        <v>333</v>
      </c>
      <c r="D559" s="2">
        <v>53</v>
      </c>
      <c r="E559" s="50">
        <f t="shared" si="46"/>
        <v>2.3928219427432817</v>
      </c>
      <c r="F559" s="51">
        <v>1.8351736568457537</v>
      </c>
      <c r="G559" s="179">
        <f t="shared" si="47"/>
        <v>126.81956296539393</v>
      </c>
    </row>
    <row r="560" spans="1:8" s="248" customFormat="1" ht="25.5" customHeight="1">
      <c r="A560" s="202">
        <f t="shared" si="48"/>
        <v>12</v>
      </c>
      <c r="B560" s="250" t="s">
        <v>547</v>
      </c>
      <c r="C560" s="234" t="s">
        <v>92</v>
      </c>
      <c r="D560" s="247">
        <v>200</v>
      </c>
      <c r="E560" s="50">
        <f t="shared" si="46"/>
        <v>0.99580913125356396</v>
      </c>
      <c r="F560" s="51">
        <v>0.7637353420571924</v>
      </c>
      <c r="G560" s="179">
        <f t="shared" si="47"/>
        <v>199.16182625071281</v>
      </c>
    </row>
    <row r="561" spans="1:8" s="248" customFormat="1" ht="26.25" customHeight="1">
      <c r="A561" s="202">
        <f t="shared" si="48"/>
        <v>13</v>
      </c>
      <c r="B561" s="250" t="s">
        <v>548</v>
      </c>
      <c r="C561" s="234" t="s">
        <v>92</v>
      </c>
      <c r="D561" s="247">
        <v>30</v>
      </c>
      <c r="E561" s="50">
        <f t="shared" si="46"/>
        <v>2.8766656567209683</v>
      </c>
      <c r="F561" s="51">
        <v>2.206257364354836</v>
      </c>
      <c r="G561" s="179">
        <f t="shared" si="47"/>
        <v>86.299969701629053</v>
      </c>
      <c r="H561" s="251"/>
    </row>
    <row r="562" spans="1:8" s="82" customFormat="1" ht="18.75" customHeight="1">
      <c r="A562" s="202">
        <f t="shared" si="48"/>
        <v>14</v>
      </c>
      <c r="B562" s="63" t="s">
        <v>549</v>
      </c>
      <c r="C562" s="234" t="s">
        <v>92</v>
      </c>
      <c r="D562" s="2">
        <v>1350</v>
      </c>
      <c r="E562" s="50">
        <f t="shared" si="46"/>
        <v>0.65245039126202709</v>
      </c>
      <c r="F562" s="51">
        <v>0.50039651887764303</v>
      </c>
      <c r="G562" s="179">
        <f t="shared" si="47"/>
        <v>880.80802820373651</v>
      </c>
    </row>
    <row r="563" spans="1:8" s="82" customFormat="1" ht="18.75" customHeight="1">
      <c r="A563" s="202">
        <f t="shared" si="48"/>
        <v>15</v>
      </c>
      <c r="B563" s="63" t="s">
        <v>550</v>
      </c>
      <c r="C563" s="234" t="s">
        <v>92</v>
      </c>
      <c r="D563" s="2">
        <v>100</v>
      </c>
      <c r="E563" s="50">
        <f t="shared" si="46"/>
        <v>0.55402725289840149</v>
      </c>
      <c r="F563" s="51">
        <v>0.42491093947764297</v>
      </c>
      <c r="G563" s="179">
        <f t="shared" si="47"/>
        <v>55.402725289840149</v>
      </c>
    </row>
    <row r="564" spans="1:8" s="248" customFormat="1" ht="26.25" customHeight="1">
      <c r="A564" s="202">
        <f t="shared" si="48"/>
        <v>16</v>
      </c>
      <c r="B564" s="246" t="s">
        <v>551</v>
      </c>
      <c r="C564" s="234" t="s">
        <v>6</v>
      </c>
      <c r="D564" s="247">
        <v>6</v>
      </c>
      <c r="E564" s="50">
        <f t="shared" si="46"/>
        <v>22.950640086184009</v>
      </c>
      <c r="F564" s="51">
        <v>17.601982555219237</v>
      </c>
      <c r="G564" s="179">
        <f t="shared" si="47"/>
        <v>137.70384051710406</v>
      </c>
    </row>
    <row r="565" spans="1:8" s="248" customFormat="1" ht="24.75" customHeight="1">
      <c r="A565" s="202">
        <f t="shared" si="48"/>
        <v>17</v>
      </c>
      <c r="B565" s="246" t="s">
        <v>552</v>
      </c>
      <c r="C565" s="234" t="s">
        <v>6</v>
      </c>
      <c r="D565" s="247">
        <v>24</v>
      </c>
      <c r="E565" s="50">
        <f t="shared" si="46"/>
        <v>6.4843824656719891</v>
      </c>
      <c r="F565" s="51">
        <v>4.9731940640225307</v>
      </c>
      <c r="G565" s="179">
        <f t="shared" si="47"/>
        <v>155.62517917612774</v>
      </c>
    </row>
    <row r="566" spans="1:8" s="248" customFormat="1" ht="19.5" customHeight="1">
      <c r="A566" s="202">
        <f t="shared" si="48"/>
        <v>18</v>
      </c>
      <c r="B566" s="246" t="s">
        <v>553</v>
      </c>
      <c r="C566" s="234" t="s">
        <v>6</v>
      </c>
      <c r="D566" s="247">
        <v>40</v>
      </c>
      <c r="E566" s="50">
        <f t="shared" si="46"/>
        <v>0.67106685247926501</v>
      </c>
      <c r="F566" s="51">
        <v>0.51467440500000006</v>
      </c>
      <c r="G566" s="179">
        <f t="shared" si="47"/>
        <v>26.842674099170601</v>
      </c>
    </row>
    <row r="567" spans="1:8" s="129" customFormat="1" ht="21" customHeight="1">
      <c r="A567" s="202">
        <f t="shared" si="48"/>
        <v>19</v>
      </c>
      <c r="B567" s="221" t="s">
        <v>554</v>
      </c>
      <c r="C567" s="209" t="s">
        <v>92</v>
      </c>
      <c r="D567" s="222">
        <v>15</v>
      </c>
      <c r="E567" s="50">
        <f t="shared" si="46"/>
        <v>2.6584146663472623</v>
      </c>
      <c r="F567" s="51">
        <v>2.0388698705511263</v>
      </c>
      <c r="G567" s="179">
        <f t="shared" si="47"/>
        <v>39.876219995208935</v>
      </c>
    </row>
    <row r="568" spans="1:8" s="129" customFormat="1" ht="17.25" customHeight="1">
      <c r="A568" s="202">
        <f t="shared" si="48"/>
        <v>20</v>
      </c>
      <c r="B568" s="221" t="s">
        <v>555</v>
      </c>
      <c r="C568" s="209" t="s">
        <v>92</v>
      </c>
      <c r="D568" s="222">
        <v>70</v>
      </c>
      <c r="E568" s="50">
        <f t="shared" si="46"/>
        <v>2.3452501351902719</v>
      </c>
      <c r="F568" s="51">
        <v>1.7986884815511264</v>
      </c>
      <c r="G568" s="179">
        <f t="shared" si="47"/>
        <v>164.16750946331902</v>
      </c>
    </row>
    <row r="569" spans="1:8" s="82" customFormat="1" ht="15.75" customHeight="1">
      <c r="A569" s="202">
        <f t="shared" si="48"/>
        <v>21</v>
      </c>
      <c r="B569" s="250" t="s">
        <v>494</v>
      </c>
      <c r="C569" s="234" t="s">
        <v>92</v>
      </c>
      <c r="D569" s="79">
        <v>200</v>
      </c>
      <c r="E569" s="50">
        <f t="shared" si="46"/>
        <v>0.22368895082642171</v>
      </c>
      <c r="F569" s="107">
        <v>0.17155813500000003</v>
      </c>
      <c r="G569" s="179">
        <f t="shared" si="47"/>
        <v>44.737790165284338</v>
      </c>
    </row>
    <row r="570" spans="1:8" s="82" customFormat="1" ht="15.75" customHeight="1">
      <c r="A570" s="202">
        <f t="shared" si="48"/>
        <v>22</v>
      </c>
      <c r="B570" s="207" t="s">
        <v>556</v>
      </c>
      <c r="C570" s="202" t="s">
        <v>92</v>
      </c>
      <c r="D570" s="208">
        <v>6</v>
      </c>
      <c r="E570" s="50">
        <f t="shared" si="46"/>
        <v>3.0599997810916255</v>
      </c>
      <c r="F570" s="51">
        <v>2.346865384298094</v>
      </c>
      <c r="G570" s="179">
        <f t="shared" si="47"/>
        <v>18.359998686549751</v>
      </c>
    </row>
    <row r="571" spans="1:8" s="4" customFormat="1" ht="37.5" customHeight="1">
      <c r="A571" s="202">
        <v>23</v>
      </c>
      <c r="B571" s="66" t="s">
        <v>411</v>
      </c>
      <c r="C571" s="1" t="s">
        <v>17</v>
      </c>
      <c r="D571" s="2">
        <v>1.65</v>
      </c>
      <c r="E571" s="50">
        <f t="shared" si="46"/>
        <v>7.6728505271437468</v>
      </c>
      <c r="F571" s="51">
        <v>5.8846890814558055</v>
      </c>
      <c r="G571" s="179">
        <f t="shared" si="47"/>
        <v>12.660203369787181</v>
      </c>
    </row>
    <row r="572" spans="1:8" s="120" customFormat="1" ht="23.25" customHeight="1">
      <c r="A572" s="202">
        <v>24</v>
      </c>
      <c r="B572" s="235" t="s">
        <v>412</v>
      </c>
      <c r="C572" s="202" t="s">
        <v>17</v>
      </c>
      <c r="D572" s="208">
        <v>0.2</v>
      </c>
      <c r="E572" s="50">
        <f t="shared" si="46"/>
        <v>4.0737299190505469</v>
      </c>
      <c r="F572" s="211">
        <v>3.1243452339688043</v>
      </c>
      <c r="G572" s="212">
        <f t="shared" si="47"/>
        <v>0.81474598381010943</v>
      </c>
    </row>
    <row r="573" spans="1:8" s="4" customFormat="1" ht="14.25" customHeight="1">
      <c r="A573" s="202">
        <v>25</v>
      </c>
      <c r="B573" s="54" t="s">
        <v>413</v>
      </c>
      <c r="C573" s="1" t="s">
        <v>333</v>
      </c>
      <c r="D573" s="2">
        <v>1.85</v>
      </c>
      <c r="E573" s="50">
        <f t="shared" si="46"/>
        <v>2.3928219427432817</v>
      </c>
      <c r="F573" s="51">
        <v>1.8351736568457537</v>
      </c>
      <c r="G573" s="179">
        <f t="shared" si="47"/>
        <v>4.4267205940750713</v>
      </c>
    </row>
    <row r="574" spans="1:8" s="4" customFormat="1" ht="36">
      <c r="A574" s="202">
        <f t="shared" ref="A574:A580" si="49">A573+1</f>
        <v>26</v>
      </c>
      <c r="B574" s="54" t="s">
        <v>414</v>
      </c>
      <c r="C574" s="1" t="s">
        <v>25</v>
      </c>
      <c r="D574" s="2">
        <f>(4.1*1+7.1*2.5+8.39*2.5+17.9*5.5+3)/1000</f>
        <v>0.14427499999999999</v>
      </c>
      <c r="E574" s="50">
        <f t="shared" si="46"/>
        <v>578.96845842767027</v>
      </c>
      <c r="F574" s="55">
        <v>444.03958525761874</v>
      </c>
      <c r="G574" s="244">
        <f t="shared" si="47"/>
        <v>83.530674339652123</v>
      </c>
    </row>
    <row r="575" spans="1:8" s="111" customFormat="1" ht="18" customHeight="1">
      <c r="A575" s="202">
        <f t="shared" si="49"/>
        <v>27</v>
      </c>
      <c r="B575" s="58" t="s">
        <v>415</v>
      </c>
      <c r="C575" s="59" t="s">
        <v>9</v>
      </c>
      <c r="D575" s="60">
        <v>4</v>
      </c>
      <c r="E575" s="50">
        <f t="shared" si="46"/>
        <v>1.7934576018828392</v>
      </c>
      <c r="F575" s="51">
        <v>1.3754914592064402</v>
      </c>
      <c r="G575" s="179">
        <f t="shared" si="47"/>
        <v>7.1738304075313568</v>
      </c>
    </row>
    <row r="576" spans="1:8" s="4" customFormat="1" ht="24" customHeight="1">
      <c r="A576" s="202">
        <f t="shared" si="49"/>
        <v>28</v>
      </c>
      <c r="B576" s="66" t="s">
        <v>416</v>
      </c>
      <c r="C576" s="1" t="s">
        <v>17</v>
      </c>
      <c r="D576" s="2">
        <v>1.65</v>
      </c>
      <c r="E576" s="50">
        <f t="shared" si="46"/>
        <v>44.905018041046667</v>
      </c>
      <c r="F576" s="51">
        <v>34.439882340193627</v>
      </c>
      <c r="G576" s="179">
        <f t="shared" si="47"/>
        <v>74.093279767726997</v>
      </c>
    </row>
    <row r="577" spans="1:8" s="4" customFormat="1" ht="26.25" customHeight="1">
      <c r="A577" s="202">
        <f t="shared" si="49"/>
        <v>29</v>
      </c>
      <c r="B577" s="54" t="s">
        <v>619</v>
      </c>
      <c r="C577" s="1" t="s">
        <v>6</v>
      </c>
      <c r="D577" s="2">
        <v>1</v>
      </c>
      <c r="E577" s="50">
        <v>506.47297239139016</v>
      </c>
      <c r="F577" s="51">
        <v>37.91681109185442</v>
      </c>
      <c r="G577" s="179">
        <f t="shared" si="47"/>
        <v>506.47297239139016</v>
      </c>
    </row>
    <row r="578" spans="1:8" s="120" customFormat="1" ht="28.5" customHeight="1">
      <c r="A578" s="202">
        <f t="shared" si="49"/>
        <v>30</v>
      </c>
      <c r="B578" s="228" t="s">
        <v>334</v>
      </c>
      <c r="C578" s="202" t="s">
        <v>92</v>
      </c>
      <c r="D578" s="208">
        <v>175</v>
      </c>
      <c r="E578" s="50">
        <f t="shared" si="46"/>
        <v>3.4041810077542758</v>
      </c>
      <c r="F578" s="211">
        <v>2.6108350132409019</v>
      </c>
      <c r="G578" s="212">
        <f t="shared" si="47"/>
        <v>595.73167635699826</v>
      </c>
    </row>
    <row r="579" spans="1:8" ht="18.75" customHeight="1">
      <c r="A579" s="202">
        <f t="shared" si="49"/>
        <v>31</v>
      </c>
      <c r="B579" s="221" t="s">
        <v>417</v>
      </c>
      <c r="C579" s="238" t="s">
        <v>92</v>
      </c>
      <c r="D579" s="208">
        <v>14</v>
      </c>
      <c r="E579" s="50">
        <f t="shared" si="46"/>
        <v>4.2252357378324099</v>
      </c>
      <c r="F579" s="211">
        <v>3.2405425500000007</v>
      </c>
      <c r="G579" s="212">
        <f t="shared" si="47"/>
        <v>59.153300329653739</v>
      </c>
    </row>
    <row r="580" spans="1:8" ht="30" customHeight="1">
      <c r="A580" s="202">
        <f t="shared" si="49"/>
        <v>32</v>
      </c>
      <c r="B580" s="221" t="s">
        <v>418</v>
      </c>
      <c r="C580" s="238" t="s">
        <v>6</v>
      </c>
      <c r="D580" s="208">
        <v>4</v>
      </c>
      <c r="E580" s="50">
        <f t="shared" si="46"/>
        <v>28.131721650973507</v>
      </c>
      <c r="F580" s="211">
        <v>21.575610609954509</v>
      </c>
      <c r="G580" s="212">
        <f t="shared" si="47"/>
        <v>112.52688660389403</v>
      </c>
    </row>
    <row r="581" spans="1:8" s="88" customFormat="1" ht="15.75" customHeight="1">
      <c r="A581" s="191"/>
      <c r="B581" s="139" t="s">
        <v>78</v>
      </c>
      <c r="C581" s="138"/>
      <c r="D581" s="140"/>
      <c r="E581" s="50"/>
      <c r="F581" s="141"/>
      <c r="G581" s="192">
        <f>SUM(G549:G580)</f>
        <v>20860.132258324065</v>
      </c>
      <c r="H581" s="120"/>
    </row>
    <row r="582" spans="1:8" s="44" customFormat="1" ht="21.75" customHeight="1">
      <c r="A582" s="121"/>
      <c r="B582" s="46" t="s">
        <v>586</v>
      </c>
      <c r="C582" s="122"/>
      <c r="D582" s="123"/>
      <c r="E582" s="50"/>
      <c r="F582" s="124"/>
      <c r="G582" s="193"/>
    </row>
    <row r="583" spans="1:8" s="4" customFormat="1" ht="39" customHeight="1">
      <c r="A583" s="1">
        <v>1</v>
      </c>
      <c r="B583" s="66" t="s">
        <v>419</v>
      </c>
      <c r="C583" s="1" t="s">
        <v>11</v>
      </c>
      <c r="D583" s="83">
        <v>10</v>
      </c>
      <c r="E583" s="50">
        <f t="shared" si="46"/>
        <v>5.2018356775662591</v>
      </c>
      <c r="F583" s="51">
        <v>3.9895454117097962</v>
      </c>
      <c r="G583" s="179">
        <f t="shared" ref="G583:G617" si="50">E583*D583</f>
        <v>52.018356775662589</v>
      </c>
    </row>
    <row r="584" spans="1:8" s="4" customFormat="1" ht="30" customHeight="1">
      <c r="A584" s="1">
        <f>A583+1</f>
        <v>2</v>
      </c>
      <c r="B584" s="66" t="s">
        <v>420</v>
      </c>
      <c r="C584" s="1" t="s">
        <v>19</v>
      </c>
      <c r="D584" s="83">
        <v>4</v>
      </c>
      <c r="E584" s="50">
        <f t="shared" si="46"/>
        <v>6.2042944504003215</v>
      </c>
      <c r="F584" s="51">
        <v>4.7583806932309365</v>
      </c>
      <c r="G584" s="179">
        <f t="shared" si="50"/>
        <v>24.817177801601286</v>
      </c>
    </row>
    <row r="585" spans="1:8" s="88" customFormat="1" ht="24">
      <c r="A585" s="1">
        <v>3</v>
      </c>
      <c r="B585" s="126" t="s">
        <v>421</v>
      </c>
      <c r="C585" s="252" t="s">
        <v>19</v>
      </c>
      <c r="D585" s="171">
        <v>14</v>
      </c>
      <c r="E585" s="50">
        <f t="shared" si="46"/>
        <v>6.8747363050146841</v>
      </c>
      <c r="F585" s="51">
        <v>5.2725757564141613</v>
      </c>
      <c r="G585" s="179">
        <f t="shared" si="50"/>
        <v>96.246308270205574</v>
      </c>
    </row>
    <row r="586" spans="1:8" s="62" customFormat="1" ht="20.25" customHeight="1">
      <c r="A586" s="1">
        <f t="shared" ref="A586:A610" si="51">A585+1</f>
        <v>4</v>
      </c>
      <c r="B586" s="58" t="s">
        <v>422</v>
      </c>
      <c r="C586" s="59" t="s">
        <v>6</v>
      </c>
      <c r="D586" s="201">
        <v>1</v>
      </c>
      <c r="E586" s="50">
        <f t="shared" si="46"/>
        <v>24.444500467822547</v>
      </c>
      <c r="F586" s="51">
        <v>18.747698068110918</v>
      </c>
      <c r="G586" s="179">
        <f t="shared" si="50"/>
        <v>24.444500467822547</v>
      </c>
    </row>
    <row r="587" spans="1:8" s="62" customFormat="1" ht="18" customHeight="1">
      <c r="A587" s="1">
        <f t="shared" si="51"/>
        <v>5</v>
      </c>
      <c r="B587" s="58" t="s">
        <v>423</v>
      </c>
      <c r="C587" s="59" t="s">
        <v>6</v>
      </c>
      <c r="D587" s="201">
        <v>1</v>
      </c>
      <c r="E587" s="50">
        <f t="shared" si="46"/>
        <v>7.2950142377968872</v>
      </c>
      <c r="F587" s="51">
        <v>5.5949077181109192</v>
      </c>
      <c r="G587" s="179">
        <f t="shared" si="50"/>
        <v>7.2950142377968872</v>
      </c>
    </row>
    <row r="588" spans="1:8" s="62" customFormat="1" ht="28.5" customHeight="1">
      <c r="A588" s="1">
        <f t="shared" si="51"/>
        <v>6</v>
      </c>
      <c r="B588" s="58" t="s">
        <v>424</v>
      </c>
      <c r="C588" s="59" t="s">
        <v>6</v>
      </c>
      <c r="D588" s="201">
        <v>1</v>
      </c>
      <c r="E588" s="50">
        <f t="shared" si="46"/>
        <v>4.1946853793426815</v>
      </c>
      <c r="F588" s="51">
        <v>3.2171119670109185</v>
      </c>
      <c r="G588" s="179">
        <f t="shared" si="50"/>
        <v>4.1946853793426815</v>
      </c>
    </row>
    <row r="589" spans="1:8" s="256" customFormat="1" ht="21" customHeight="1">
      <c r="A589" s="1">
        <f t="shared" si="51"/>
        <v>7</v>
      </c>
      <c r="B589" s="253" t="s">
        <v>425</v>
      </c>
      <c r="C589" s="254" t="s">
        <v>426</v>
      </c>
      <c r="D589" s="255">
        <v>1</v>
      </c>
      <c r="E589" s="50">
        <f t="shared" si="46"/>
        <v>4.9873713229775891</v>
      </c>
      <c r="F589" s="51">
        <v>3.8250620764298091</v>
      </c>
      <c r="G589" s="179">
        <f t="shared" si="50"/>
        <v>4.9873713229775891</v>
      </c>
    </row>
    <row r="590" spans="1:8" s="62" customFormat="1" ht="24">
      <c r="A590" s="1">
        <f t="shared" si="51"/>
        <v>8</v>
      </c>
      <c r="B590" s="58" t="s">
        <v>427</v>
      </c>
      <c r="C590" s="59" t="s">
        <v>19</v>
      </c>
      <c r="D590" s="127">
        <v>0.2</v>
      </c>
      <c r="E590" s="50">
        <f t="shared" si="46"/>
        <v>5.0838984505961511</v>
      </c>
      <c r="F590" s="51">
        <v>3.8990935112859617</v>
      </c>
      <c r="G590" s="179">
        <f t="shared" si="50"/>
        <v>1.0167796901192303</v>
      </c>
    </row>
    <row r="591" spans="1:8" s="62" customFormat="1">
      <c r="A591" s="1">
        <f t="shared" si="51"/>
        <v>9</v>
      </c>
      <c r="B591" s="58" t="s">
        <v>428</v>
      </c>
      <c r="C591" s="59" t="s">
        <v>19</v>
      </c>
      <c r="D591" s="127">
        <v>0.6</v>
      </c>
      <c r="E591" s="50">
        <f t="shared" si="46"/>
        <v>6.51550773588525</v>
      </c>
      <c r="F591" s="51">
        <v>4.9970655752859621</v>
      </c>
      <c r="G591" s="179">
        <f t="shared" si="50"/>
        <v>3.9093046415311496</v>
      </c>
    </row>
    <row r="592" spans="1:8" s="259" customFormat="1" ht="24.75" customHeight="1">
      <c r="A592" s="1">
        <f t="shared" si="51"/>
        <v>10</v>
      </c>
      <c r="B592" s="257" t="s">
        <v>429</v>
      </c>
      <c r="C592" s="237" t="s">
        <v>6</v>
      </c>
      <c r="D592" s="258">
        <v>1</v>
      </c>
      <c r="E592" s="50">
        <f t="shared" si="46"/>
        <v>4.2011373763108182</v>
      </c>
      <c r="F592" s="51">
        <v>3.2220603230329292</v>
      </c>
      <c r="G592" s="179">
        <f t="shared" si="50"/>
        <v>4.2011373763108182</v>
      </c>
    </row>
    <row r="593" spans="1:25" s="259" customFormat="1" ht="24.75" customHeight="1">
      <c r="A593" s="1">
        <f t="shared" si="51"/>
        <v>11</v>
      </c>
      <c r="B593" s="257" t="s">
        <v>430</v>
      </c>
      <c r="C593" s="237" t="s">
        <v>6</v>
      </c>
      <c r="D593" s="258">
        <v>1</v>
      </c>
      <c r="E593" s="50">
        <f t="shared" ref="E593:E656" si="52">+F593*$E$10</f>
        <v>4.1265743927020111</v>
      </c>
      <c r="F593" s="51">
        <v>3.1648742780329293</v>
      </c>
      <c r="G593" s="179">
        <f t="shared" si="50"/>
        <v>4.1265743927020111</v>
      </c>
    </row>
    <row r="594" spans="1:25" s="259" customFormat="1" ht="24.75" customHeight="1">
      <c r="A594" s="1">
        <f t="shared" si="51"/>
        <v>12</v>
      </c>
      <c r="B594" s="257" t="s">
        <v>431</v>
      </c>
      <c r="C594" s="237" t="s">
        <v>6</v>
      </c>
      <c r="D594" s="258">
        <v>1</v>
      </c>
      <c r="E594" s="50">
        <f t="shared" si="52"/>
        <v>5.0407165717459881</v>
      </c>
      <c r="F594" s="51">
        <v>3.8659751897329295</v>
      </c>
      <c r="G594" s="179">
        <f t="shared" si="50"/>
        <v>5.0407165717459881</v>
      </c>
    </row>
    <row r="595" spans="1:25" s="62" customFormat="1" ht="25.5" customHeight="1">
      <c r="A595" s="1">
        <f t="shared" si="51"/>
        <v>13</v>
      </c>
      <c r="B595" s="58" t="s">
        <v>432</v>
      </c>
      <c r="C595" s="59" t="s">
        <v>6</v>
      </c>
      <c r="D595" s="201">
        <v>1</v>
      </c>
      <c r="E595" s="50">
        <f t="shared" si="52"/>
        <v>115.83424167888714</v>
      </c>
      <c r="F595" s="51">
        <v>88.839016849740048</v>
      </c>
      <c r="G595" s="179">
        <f t="shared" si="50"/>
        <v>115.83424167888714</v>
      </c>
    </row>
    <row r="596" spans="1:25" s="4" customFormat="1" ht="24" customHeight="1">
      <c r="A596" s="1">
        <f t="shared" si="51"/>
        <v>14</v>
      </c>
      <c r="B596" s="66" t="s">
        <v>433</v>
      </c>
      <c r="C596" s="1" t="s">
        <v>6</v>
      </c>
      <c r="D596" s="260">
        <v>1</v>
      </c>
      <c r="E596" s="50">
        <f t="shared" si="52"/>
        <v>8.2019281969687956</v>
      </c>
      <c r="F596" s="51">
        <v>6.2904649500000005</v>
      </c>
      <c r="G596" s="179">
        <f t="shared" si="50"/>
        <v>8.2019281969687956</v>
      </c>
    </row>
    <row r="597" spans="1:25" s="88" customFormat="1" ht="29.25" customHeight="1">
      <c r="A597" s="1">
        <f t="shared" si="51"/>
        <v>15</v>
      </c>
      <c r="B597" s="126" t="s">
        <v>434</v>
      </c>
      <c r="C597" s="252" t="s">
        <v>19</v>
      </c>
      <c r="D597" s="261">
        <v>0.5</v>
      </c>
      <c r="E597" s="50">
        <f t="shared" si="52"/>
        <v>38.720963107723236</v>
      </c>
      <c r="F597" s="51">
        <v>29.69702433500867</v>
      </c>
      <c r="G597" s="179">
        <f t="shared" si="50"/>
        <v>19.360481553861618</v>
      </c>
    </row>
    <row r="598" spans="1:25" s="259" customFormat="1" ht="24.75" customHeight="1">
      <c r="A598" s="1">
        <f t="shared" si="51"/>
        <v>16</v>
      </c>
      <c r="B598" s="257" t="s">
        <v>435</v>
      </c>
      <c r="C598" s="237" t="s">
        <v>6</v>
      </c>
      <c r="D598" s="258">
        <v>2</v>
      </c>
      <c r="E598" s="50">
        <f t="shared" si="52"/>
        <v>7.5355940032966782</v>
      </c>
      <c r="F598" s="51">
        <v>5.7794202554329299</v>
      </c>
      <c r="G598" s="179">
        <f t="shared" si="50"/>
        <v>15.071188006593356</v>
      </c>
    </row>
    <row r="599" spans="1:25" s="62" customFormat="1" ht="22.5" customHeight="1">
      <c r="A599" s="1">
        <f t="shared" si="51"/>
        <v>17</v>
      </c>
      <c r="B599" s="58" t="s">
        <v>436</v>
      </c>
      <c r="C599" s="59" t="s">
        <v>6</v>
      </c>
      <c r="D599" s="201">
        <v>2</v>
      </c>
      <c r="E599" s="50">
        <f t="shared" si="52"/>
        <v>37.120207681319776</v>
      </c>
      <c r="F599" s="51">
        <v>28.46932571811092</v>
      </c>
      <c r="G599" s="179">
        <f t="shared" si="50"/>
        <v>74.240415362639553</v>
      </c>
    </row>
    <row r="600" spans="1:25" s="190" customFormat="1" ht="20.25" customHeight="1">
      <c r="A600" s="1">
        <f t="shared" si="51"/>
        <v>18</v>
      </c>
      <c r="B600" s="58" t="s">
        <v>437</v>
      </c>
      <c r="C600" s="59" t="s">
        <v>6</v>
      </c>
      <c r="D600" s="127">
        <v>1</v>
      </c>
      <c r="E600" s="50">
        <f t="shared" si="52"/>
        <v>33.15791498021381</v>
      </c>
      <c r="F600" s="80">
        <v>25.43044720571924</v>
      </c>
      <c r="G600" s="189">
        <f t="shared" si="50"/>
        <v>33.15791498021381</v>
      </c>
      <c r="H600" s="62"/>
      <c r="I600" s="62"/>
      <c r="J600" s="62"/>
      <c r="K600" s="62"/>
      <c r="L600" s="62"/>
      <c r="M600" s="62"/>
      <c r="N600" s="62"/>
      <c r="O600" s="62"/>
      <c r="P600" s="62"/>
      <c r="Q600" s="62"/>
      <c r="R600" s="62"/>
      <c r="S600" s="62"/>
      <c r="T600" s="62"/>
      <c r="U600" s="62"/>
      <c r="V600" s="62"/>
      <c r="W600" s="62"/>
      <c r="X600" s="62"/>
      <c r="Y600" s="62"/>
    </row>
    <row r="601" spans="1:25" s="88" customFormat="1" ht="24.75" customHeight="1">
      <c r="A601" s="1">
        <f t="shared" si="51"/>
        <v>19</v>
      </c>
      <c r="B601" s="85" t="s">
        <v>438</v>
      </c>
      <c r="C601" s="86" t="s">
        <v>6</v>
      </c>
      <c r="D601" s="136">
        <v>1</v>
      </c>
      <c r="E601" s="50">
        <f t="shared" si="52"/>
        <v>97.841141362321991</v>
      </c>
      <c r="F601" s="51">
        <v>75.039217075216655</v>
      </c>
      <c r="G601" s="179">
        <f t="shared" si="50"/>
        <v>97.841141362321991</v>
      </c>
    </row>
    <row r="602" spans="1:25" s="4" customFormat="1" ht="19.5" customHeight="1">
      <c r="A602" s="1">
        <f t="shared" si="51"/>
        <v>20</v>
      </c>
      <c r="B602" s="66" t="s">
        <v>439</v>
      </c>
      <c r="C602" s="1" t="s">
        <v>6</v>
      </c>
      <c r="D602" s="260">
        <v>4</v>
      </c>
      <c r="E602" s="50">
        <f t="shared" si="52"/>
        <v>5.2194088526165059</v>
      </c>
      <c r="F602" s="51">
        <v>4.0030231500000006</v>
      </c>
      <c r="G602" s="179">
        <f t="shared" si="50"/>
        <v>20.877635410466024</v>
      </c>
    </row>
    <row r="603" spans="1:25" s="62" customFormat="1" ht="18.75" customHeight="1">
      <c r="A603" s="1">
        <f t="shared" si="51"/>
        <v>21</v>
      </c>
      <c r="B603" s="58" t="s">
        <v>440</v>
      </c>
      <c r="C603" s="59" t="s">
        <v>6</v>
      </c>
      <c r="D603" s="127">
        <v>2</v>
      </c>
      <c r="E603" s="50">
        <f t="shared" si="52"/>
        <v>4.4974117719503921</v>
      </c>
      <c r="F603" s="80">
        <v>3.4492878305892551</v>
      </c>
      <c r="G603" s="179">
        <f t="shared" si="50"/>
        <v>8.9948235439007842</v>
      </c>
    </row>
    <row r="604" spans="1:25" s="88" customFormat="1" ht="24.75" customHeight="1">
      <c r="A604" s="1">
        <f t="shared" si="51"/>
        <v>22</v>
      </c>
      <c r="B604" s="126" t="s">
        <v>441</v>
      </c>
      <c r="C604" s="252" t="s">
        <v>19</v>
      </c>
      <c r="D604" s="261">
        <v>0.5</v>
      </c>
      <c r="E604" s="50">
        <f t="shared" si="52"/>
        <v>13.423282244440482</v>
      </c>
      <c r="F604" s="51">
        <v>10.294979966273832</v>
      </c>
      <c r="G604" s="179">
        <f t="shared" si="50"/>
        <v>6.7116411222202412</v>
      </c>
    </row>
    <row r="605" spans="1:25" s="4" customFormat="1" ht="52.5" customHeight="1">
      <c r="A605" s="1">
        <f t="shared" si="51"/>
        <v>23</v>
      </c>
      <c r="B605" s="54" t="s">
        <v>442</v>
      </c>
      <c r="C605" s="1" t="s">
        <v>17</v>
      </c>
      <c r="D605" s="2">
        <v>10</v>
      </c>
      <c r="E605" s="50">
        <f t="shared" si="52"/>
        <v>0.92094436570201854</v>
      </c>
      <c r="F605" s="51">
        <v>0.70631784553899468</v>
      </c>
      <c r="G605" s="179">
        <f t="shared" si="50"/>
        <v>9.2094436570201861</v>
      </c>
    </row>
    <row r="606" spans="1:25" s="82" customFormat="1" ht="25.5" customHeight="1">
      <c r="A606" s="1">
        <f t="shared" si="51"/>
        <v>24</v>
      </c>
      <c r="B606" s="63" t="s">
        <v>443</v>
      </c>
      <c r="C606" s="78" t="s">
        <v>17</v>
      </c>
      <c r="D606" s="79">
        <v>9.4</v>
      </c>
      <c r="E606" s="50">
        <f t="shared" si="52"/>
        <v>1.1662638321741579</v>
      </c>
      <c r="F606" s="51">
        <v>0.89446549427920274</v>
      </c>
      <c r="G606" s="179">
        <f t="shared" si="50"/>
        <v>10.962880022437083</v>
      </c>
    </row>
    <row r="607" spans="1:25" s="4" customFormat="1" ht="21" customHeight="1">
      <c r="A607" s="1">
        <f t="shared" si="51"/>
        <v>25</v>
      </c>
      <c r="B607" s="54" t="s">
        <v>413</v>
      </c>
      <c r="C607" s="1" t="s">
        <v>333</v>
      </c>
      <c r="D607" s="2">
        <v>10</v>
      </c>
      <c r="E607" s="50">
        <f t="shared" si="52"/>
        <v>2.3928219427432817</v>
      </c>
      <c r="F607" s="51">
        <v>1.8351736568457537</v>
      </c>
      <c r="G607" s="179">
        <f t="shared" si="50"/>
        <v>23.928219427432818</v>
      </c>
    </row>
    <row r="608" spans="1:25" s="82" customFormat="1" ht="29.25" customHeight="1">
      <c r="A608" s="1">
        <f t="shared" si="51"/>
        <v>26</v>
      </c>
      <c r="B608" s="54" t="s">
        <v>444</v>
      </c>
      <c r="C608" s="78" t="s">
        <v>17</v>
      </c>
      <c r="D608" s="79">
        <v>9.4</v>
      </c>
      <c r="E608" s="50">
        <f t="shared" si="52"/>
        <v>2.6716872535154916</v>
      </c>
      <c r="F608" s="51">
        <v>2.0490492749999998</v>
      </c>
      <c r="G608" s="179">
        <f t="shared" si="50"/>
        <v>25.113860183045624</v>
      </c>
    </row>
    <row r="609" spans="1:8" s="264" customFormat="1" ht="24">
      <c r="A609" s="1">
        <f t="shared" si="51"/>
        <v>27</v>
      </c>
      <c r="B609" s="58" t="s">
        <v>445</v>
      </c>
      <c r="C609" s="252" t="s">
        <v>17</v>
      </c>
      <c r="D609" s="262">
        <v>0.6</v>
      </c>
      <c r="E609" s="50">
        <f t="shared" si="52"/>
        <v>9.753484485963261</v>
      </c>
      <c r="F609" s="51">
        <v>7.4804303117400348</v>
      </c>
      <c r="G609" s="263">
        <f t="shared" si="50"/>
        <v>5.8520906915779562</v>
      </c>
    </row>
    <row r="610" spans="1:8" s="4" customFormat="1" ht="27" customHeight="1">
      <c r="A610" s="1">
        <f t="shared" si="51"/>
        <v>28</v>
      </c>
      <c r="B610" s="58" t="s">
        <v>446</v>
      </c>
      <c r="C610" s="265" t="s">
        <v>6</v>
      </c>
      <c r="D610" s="266">
        <v>1</v>
      </c>
      <c r="E610" s="50">
        <f t="shared" si="52"/>
        <v>149.12596721761446</v>
      </c>
      <c r="F610" s="51">
        <v>114.37209000000001</v>
      </c>
      <c r="G610" s="179">
        <f t="shared" si="50"/>
        <v>149.12596721761446</v>
      </c>
    </row>
    <row r="611" spans="1:8" s="62" customFormat="1" ht="27.75" customHeight="1">
      <c r="A611" s="1">
        <v>29</v>
      </c>
      <c r="B611" s="58" t="s">
        <v>447</v>
      </c>
      <c r="C611" s="59" t="s">
        <v>17</v>
      </c>
      <c r="D611" s="127">
        <v>2.4</v>
      </c>
      <c r="E611" s="50">
        <f t="shared" si="52"/>
        <v>55.350383828424292</v>
      </c>
      <c r="F611" s="51">
        <v>42.450950688696274</v>
      </c>
      <c r="G611" s="179">
        <f t="shared" si="50"/>
        <v>132.84092118821829</v>
      </c>
    </row>
    <row r="612" spans="1:8" s="4" customFormat="1" ht="25.5" customHeight="1">
      <c r="A612" s="1">
        <v>30</v>
      </c>
      <c r="B612" s="257" t="s">
        <v>448</v>
      </c>
      <c r="C612" s="265" t="s">
        <v>6</v>
      </c>
      <c r="D612" s="266">
        <v>2</v>
      </c>
      <c r="E612" s="50">
        <f t="shared" si="52"/>
        <v>63.527662034703759</v>
      </c>
      <c r="F612" s="51">
        <v>48.722510340000007</v>
      </c>
      <c r="G612" s="179">
        <f t="shared" si="50"/>
        <v>127.05532406940752</v>
      </c>
    </row>
    <row r="613" spans="1:8" s="4" customFormat="1" ht="25.5" customHeight="1">
      <c r="A613" s="1">
        <v>31</v>
      </c>
      <c r="B613" s="257" t="s">
        <v>449</v>
      </c>
      <c r="C613" s="265" t="s">
        <v>6</v>
      </c>
      <c r="D613" s="266">
        <v>4</v>
      </c>
      <c r="E613" s="50">
        <f t="shared" si="52"/>
        <v>44.737790165284338</v>
      </c>
      <c r="F613" s="51">
        <v>34.311627000000001</v>
      </c>
      <c r="G613" s="179">
        <f t="shared" si="50"/>
        <v>178.95116066113735</v>
      </c>
    </row>
    <row r="614" spans="1:8" s="4" customFormat="1" ht="27" customHeight="1">
      <c r="A614" s="267">
        <v>32</v>
      </c>
      <c r="B614" s="58" t="s">
        <v>450</v>
      </c>
      <c r="C614" s="268" t="s">
        <v>6</v>
      </c>
      <c r="D614" s="268">
        <v>1</v>
      </c>
      <c r="E614" s="50">
        <f t="shared" si="52"/>
        <v>171.49486230025661</v>
      </c>
      <c r="F614" s="269">
        <v>131.52790350000001</v>
      </c>
      <c r="G614" s="189">
        <f t="shared" si="50"/>
        <v>171.49486230025661</v>
      </c>
    </row>
    <row r="615" spans="1:8" s="270" customFormat="1" ht="24.75" customHeight="1">
      <c r="A615" s="1">
        <f>A614+1</f>
        <v>33</v>
      </c>
      <c r="B615" s="58" t="s">
        <v>557</v>
      </c>
      <c r="C615" s="59" t="s">
        <v>25</v>
      </c>
      <c r="D615" s="127">
        <v>0.06</v>
      </c>
      <c r="E615" s="50">
        <f t="shared" si="52"/>
        <v>1484.5353458495103</v>
      </c>
      <c r="F615" s="269">
        <v>1138.5636811053398</v>
      </c>
      <c r="G615" s="179">
        <f t="shared" si="50"/>
        <v>89.072120750970612</v>
      </c>
    </row>
    <row r="616" spans="1:8" s="4" customFormat="1">
      <c r="A616" s="1">
        <f>A615+1</f>
        <v>34</v>
      </c>
      <c r="B616" s="54" t="s">
        <v>451</v>
      </c>
      <c r="C616" s="1" t="s">
        <v>25</v>
      </c>
      <c r="D616" s="49">
        <v>1.4999999999999999E-2</v>
      </c>
      <c r="E616" s="50">
        <f t="shared" si="52"/>
        <v>521.94088526165069</v>
      </c>
      <c r="F616" s="269">
        <v>400.30231500000008</v>
      </c>
      <c r="G616" s="189">
        <f t="shared" si="50"/>
        <v>7.8291132789247602</v>
      </c>
    </row>
    <row r="617" spans="1:8" s="270" customFormat="1" ht="28.5" customHeight="1">
      <c r="A617" s="1">
        <f>A616+1</f>
        <v>35</v>
      </c>
      <c r="B617" s="58" t="s">
        <v>452</v>
      </c>
      <c r="C617" s="268" t="s">
        <v>25</v>
      </c>
      <c r="D617" s="268">
        <f>D615+D616</f>
        <v>7.4999999999999997E-2</v>
      </c>
      <c r="E617" s="50">
        <f t="shared" si="52"/>
        <v>20.950706432396263</v>
      </c>
      <c r="F617" s="269">
        <v>16.068134385696531</v>
      </c>
      <c r="G617" s="179">
        <f t="shared" si="50"/>
        <v>1.5713029824297198</v>
      </c>
    </row>
    <row r="618" spans="1:8" s="88" customFormat="1" ht="15.75" customHeight="1">
      <c r="A618" s="245"/>
      <c r="B618" s="139" t="s">
        <v>78</v>
      </c>
      <c r="C618" s="138"/>
      <c r="D618" s="140"/>
      <c r="E618" s="50"/>
      <c r="F618" s="141"/>
      <c r="G618" s="192">
        <f>SUM(G583:G617)</f>
        <v>1565.5966045763646</v>
      </c>
      <c r="H618" s="120"/>
    </row>
    <row r="619" spans="1:8" s="44" customFormat="1" ht="21.75" customHeight="1">
      <c r="A619" s="121"/>
      <c r="B619" s="46" t="s">
        <v>587</v>
      </c>
      <c r="C619" s="122"/>
      <c r="D619" s="123"/>
      <c r="E619" s="50"/>
      <c r="F619" s="124"/>
      <c r="G619" s="193"/>
    </row>
    <row r="620" spans="1:8" s="248" customFormat="1" ht="18" customHeight="1">
      <c r="A620" s="1">
        <v>1</v>
      </c>
      <c r="B620" s="246" t="s">
        <v>558</v>
      </c>
      <c r="C620" s="234" t="s">
        <v>17</v>
      </c>
      <c r="D620" s="271">
        <v>5</v>
      </c>
      <c r="E620" s="50">
        <f t="shared" si="52"/>
        <v>4.0737299190505469</v>
      </c>
      <c r="F620" s="51">
        <v>3.1243452339688043</v>
      </c>
      <c r="G620" s="179">
        <f t="shared" ref="G620:G631" si="53">E620*D620</f>
        <v>20.368649595252734</v>
      </c>
    </row>
    <row r="621" spans="1:8" s="4" customFormat="1" ht="18" customHeight="1">
      <c r="A621" s="1">
        <v>2</v>
      </c>
      <c r="B621" s="54" t="s">
        <v>559</v>
      </c>
      <c r="C621" s="1" t="s">
        <v>333</v>
      </c>
      <c r="D621" s="2">
        <v>5</v>
      </c>
      <c r="E621" s="50">
        <f t="shared" si="52"/>
        <v>2.3928219427432817</v>
      </c>
      <c r="F621" s="51">
        <v>1.8351736568457537</v>
      </c>
      <c r="G621" s="179">
        <f t="shared" si="53"/>
        <v>11.964109713716409</v>
      </c>
    </row>
    <row r="622" spans="1:8" s="4" customFormat="1" ht="25.5" customHeight="1">
      <c r="A622" s="1">
        <v>3</v>
      </c>
      <c r="B622" s="66" t="s">
        <v>453</v>
      </c>
      <c r="C622" s="1" t="s">
        <v>17</v>
      </c>
      <c r="D622" s="2">
        <v>0.9</v>
      </c>
      <c r="E622" s="50">
        <f t="shared" si="52"/>
        <v>41.452155396090028</v>
      </c>
      <c r="F622" s="51">
        <v>31.791710968333629</v>
      </c>
      <c r="G622" s="179">
        <f t="shared" si="53"/>
        <v>37.306939856481023</v>
      </c>
    </row>
    <row r="623" spans="1:8" s="4" customFormat="1" ht="36.75" customHeight="1">
      <c r="A623" s="1">
        <v>4</v>
      </c>
      <c r="B623" s="56" t="s">
        <v>454</v>
      </c>
      <c r="C623" s="59" t="s">
        <v>17</v>
      </c>
      <c r="D623" s="60">
        <f>1.9+8.5</f>
        <v>10.4</v>
      </c>
      <c r="E623" s="50">
        <f t="shared" si="52"/>
        <v>76.230514482471364</v>
      </c>
      <c r="F623" s="51">
        <v>58.464957014580158</v>
      </c>
      <c r="G623" s="179">
        <f t="shared" si="53"/>
        <v>792.79735061770225</v>
      </c>
    </row>
    <row r="624" spans="1:8" s="4" customFormat="1" ht="15.75" customHeight="1">
      <c r="A624" s="1">
        <v>5</v>
      </c>
      <c r="B624" s="272" t="s">
        <v>455</v>
      </c>
      <c r="C624" s="1" t="s">
        <v>25</v>
      </c>
      <c r="D624" s="49">
        <f>(3.3+9.3)/1000</f>
        <v>1.2600000000000002E-2</v>
      </c>
      <c r="E624" s="50">
        <f t="shared" si="52"/>
        <v>372.81491804403618</v>
      </c>
      <c r="F624" s="51">
        <v>285.93022500000006</v>
      </c>
      <c r="G624" s="179">
        <f t="shared" si="53"/>
        <v>4.6974679673548563</v>
      </c>
    </row>
    <row r="625" spans="1:8" s="4" customFormat="1" ht="16.5" customHeight="1">
      <c r="A625" s="1">
        <v>6</v>
      </c>
      <c r="B625" s="272" t="s">
        <v>68</v>
      </c>
      <c r="C625" s="1" t="s">
        <v>25</v>
      </c>
      <c r="D625" s="49">
        <f>(105.5+152.4)/1000</f>
        <v>0.25789999999999996</v>
      </c>
      <c r="E625" s="50">
        <f t="shared" si="52"/>
        <v>457.93602013185046</v>
      </c>
      <c r="F625" s="51">
        <v>351.21381397200003</v>
      </c>
      <c r="G625" s="179">
        <f t="shared" si="53"/>
        <v>118.10169959200421</v>
      </c>
    </row>
    <row r="626" spans="1:8" s="4" customFormat="1" ht="15.75" customHeight="1">
      <c r="A626" s="1">
        <v>7</v>
      </c>
      <c r="B626" s="272" t="s">
        <v>456</v>
      </c>
      <c r="C626" s="1" t="s">
        <v>25</v>
      </c>
      <c r="D626" s="49">
        <f>(69.3+67.9+428.7)/1000</f>
        <v>0.56589999999999996</v>
      </c>
      <c r="E626" s="50">
        <f t="shared" si="52"/>
        <v>360.3927249748088</v>
      </c>
      <c r="F626" s="51">
        <v>276.403029903</v>
      </c>
      <c r="G626" s="179">
        <f t="shared" si="53"/>
        <v>203.94624306324428</v>
      </c>
    </row>
    <row r="627" spans="1:8" s="110" customFormat="1" ht="24">
      <c r="A627" s="1">
        <v>8</v>
      </c>
      <c r="B627" s="63" t="s">
        <v>457</v>
      </c>
      <c r="C627" s="78" t="s">
        <v>25</v>
      </c>
      <c r="D627" s="109">
        <f>((25.2+3.8+3.4+1.1+0.6+1.6+0.8+0.4+0.7)+(14.1+2+3.4+1.3+0.2+0.3)*1+(23+28.6+0.2+0.9+1.5)*1+2.7*4)/1000</f>
        <v>0.12390000000000001</v>
      </c>
      <c r="E627" s="50">
        <f t="shared" si="52"/>
        <v>633.00828919557955</v>
      </c>
      <c r="F627" s="55">
        <v>485.48540789662889</v>
      </c>
      <c r="G627" s="244">
        <f t="shared" si="53"/>
        <v>78.42972703133232</v>
      </c>
    </row>
    <row r="628" spans="1:8" s="4" customFormat="1" ht="27.75" customHeight="1">
      <c r="A628" s="1">
        <v>9</v>
      </c>
      <c r="B628" s="66" t="s">
        <v>458</v>
      </c>
      <c r="C628" s="1" t="s">
        <v>11</v>
      </c>
      <c r="D628" s="2">
        <f>3.3+1.7+1.7</f>
        <v>6.7</v>
      </c>
      <c r="E628" s="50">
        <f t="shared" si="52"/>
        <v>2.5977717267603184</v>
      </c>
      <c r="F628" s="51">
        <v>1.9923597967275564</v>
      </c>
      <c r="G628" s="179">
        <f t="shared" si="53"/>
        <v>17.405070569294136</v>
      </c>
    </row>
    <row r="629" spans="1:8" s="4" customFormat="1" ht="18.75" customHeight="1">
      <c r="A629" s="1">
        <v>10</v>
      </c>
      <c r="B629" s="66" t="s">
        <v>459</v>
      </c>
      <c r="C629" s="1" t="s">
        <v>230</v>
      </c>
      <c r="D629" s="2">
        <v>1</v>
      </c>
      <c r="E629" s="50">
        <f t="shared" si="52"/>
        <v>9.2458099674920966</v>
      </c>
      <c r="F629" s="51">
        <v>7.091069580000001</v>
      </c>
      <c r="G629" s="179">
        <f t="shared" si="53"/>
        <v>9.2458099674920966</v>
      </c>
    </row>
    <row r="630" spans="1:8" s="4" customFormat="1" ht="18.75" customHeight="1">
      <c r="A630" s="1">
        <v>11</v>
      </c>
      <c r="B630" s="54" t="s">
        <v>460</v>
      </c>
      <c r="C630" s="1" t="s">
        <v>333</v>
      </c>
      <c r="D630" s="2">
        <v>6.5</v>
      </c>
      <c r="E630" s="50">
        <f t="shared" si="52"/>
        <v>7.9287347127905949</v>
      </c>
      <c r="F630" s="51">
        <v>6.0809393365684583</v>
      </c>
      <c r="G630" s="179">
        <f t="shared" si="53"/>
        <v>51.536775633138866</v>
      </c>
    </row>
    <row r="631" spans="1:8" s="4" customFormat="1" ht="24">
      <c r="A631" s="1">
        <v>12</v>
      </c>
      <c r="B631" s="273" t="s">
        <v>461</v>
      </c>
      <c r="C631" s="1" t="s">
        <v>44</v>
      </c>
      <c r="D631" s="2">
        <v>7.59</v>
      </c>
      <c r="E631" s="50">
        <f t="shared" si="52"/>
        <v>54.199832785241973</v>
      </c>
      <c r="F631" s="51">
        <v>41.568536110500006</v>
      </c>
      <c r="G631" s="179">
        <f t="shared" si="53"/>
        <v>411.37673083998658</v>
      </c>
    </row>
    <row r="632" spans="1:8" s="88" customFormat="1" ht="15.75" customHeight="1">
      <c r="A632" s="191"/>
      <c r="B632" s="139" t="s">
        <v>78</v>
      </c>
      <c r="C632" s="138"/>
      <c r="D632" s="140"/>
      <c r="E632" s="50"/>
      <c r="F632" s="141"/>
      <c r="G632" s="192">
        <f>SUM(G620:G631)</f>
        <v>1757.1765744469997</v>
      </c>
      <c r="H632" s="120"/>
    </row>
    <row r="633" spans="1:8" s="44" customFormat="1" ht="21.75" customHeight="1">
      <c r="A633" s="121"/>
      <c r="B633" s="46" t="s">
        <v>588</v>
      </c>
      <c r="C633" s="122"/>
      <c r="D633" s="123"/>
      <c r="E633" s="50"/>
      <c r="F633" s="124"/>
      <c r="G633" s="193"/>
    </row>
    <row r="634" spans="1:8" s="4" customFormat="1">
      <c r="A634" s="1">
        <v>1</v>
      </c>
      <c r="B634" s="66" t="s">
        <v>462</v>
      </c>
      <c r="C634" s="1" t="s">
        <v>17</v>
      </c>
      <c r="D634" s="71">
        <v>4</v>
      </c>
      <c r="E634" s="50">
        <f t="shared" si="52"/>
        <v>5.9128409990102604</v>
      </c>
      <c r="F634" s="51">
        <v>4.5348506065857892</v>
      </c>
      <c r="G634" s="179">
        <f t="shared" ref="G634:G639" si="54">E634*D634</f>
        <v>23.651363996041042</v>
      </c>
    </row>
    <row r="635" spans="1:8" s="4" customFormat="1" ht="15.75" customHeight="1">
      <c r="A635" s="1">
        <f>A634+1</f>
        <v>2</v>
      </c>
      <c r="B635" s="54" t="s">
        <v>463</v>
      </c>
      <c r="C635" s="1" t="s">
        <v>333</v>
      </c>
      <c r="D635" s="71">
        <v>4</v>
      </c>
      <c r="E635" s="50">
        <f t="shared" si="52"/>
        <v>2.3928219427432817</v>
      </c>
      <c r="F635" s="51">
        <v>1.8351736568457537</v>
      </c>
      <c r="G635" s="179">
        <f t="shared" si="54"/>
        <v>9.571287770973127</v>
      </c>
    </row>
    <row r="636" spans="1:8" s="4" customFormat="1" ht="24">
      <c r="A636" s="1">
        <f>A635+1</f>
        <v>3</v>
      </c>
      <c r="B636" s="54" t="s">
        <v>464</v>
      </c>
      <c r="C636" s="1" t="s">
        <v>17</v>
      </c>
      <c r="D636" s="71">
        <v>3.6</v>
      </c>
      <c r="E636" s="50">
        <f t="shared" si="52"/>
        <v>53.09720752011566</v>
      </c>
      <c r="F636" s="51">
        <v>40.722878185108158</v>
      </c>
      <c r="G636" s="179">
        <f t="shared" si="54"/>
        <v>191.14994707241638</v>
      </c>
    </row>
    <row r="637" spans="1:8" s="274" customFormat="1" ht="24">
      <c r="A637" s="1">
        <f>A636+1</f>
        <v>4</v>
      </c>
      <c r="B637" s="66" t="s">
        <v>465</v>
      </c>
      <c r="C637" s="1" t="s">
        <v>25</v>
      </c>
      <c r="D637" s="71">
        <f>(13.8+9.2+5.2+13.9+11.5+3+1.5+(13.8+13.9)*3+13.8+9.2+13.9+11.5+6+(23+12)*2+11.8+11.7+18.2+18+8.5+4+0.7)/1000</f>
        <v>0.33850000000000002</v>
      </c>
      <c r="E637" s="50">
        <f t="shared" si="52"/>
        <v>649.73924692066032</v>
      </c>
      <c r="F637" s="55">
        <v>498.31720800778419</v>
      </c>
      <c r="G637" s="244">
        <f t="shared" si="54"/>
        <v>219.93673508264354</v>
      </c>
    </row>
    <row r="638" spans="1:8" s="74" customFormat="1" ht="36" customHeight="1">
      <c r="A638" s="1">
        <f>A637+1</f>
        <v>5</v>
      </c>
      <c r="B638" s="58" t="s">
        <v>466</v>
      </c>
      <c r="C638" s="72" t="s">
        <v>25</v>
      </c>
      <c r="D638" s="94">
        <v>0.33900000000000002</v>
      </c>
      <c r="E638" s="50">
        <f t="shared" si="52"/>
        <v>38.172406207977296</v>
      </c>
      <c r="F638" s="51">
        <v>29.276308880293065</v>
      </c>
      <c r="G638" s="179">
        <f t="shared" si="54"/>
        <v>12.940445704504304</v>
      </c>
    </row>
    <row r="639" spans="1:8" s="4" customFormat="1" ht="24">
      <c r="A639" s="1">
        <f>A638+1</f>
        <v>6</v>
      </c>
      <c r="B639" s="66" t="s">
        <v>467</v>
      </c>
      <c r="C639" s="1" t="s">
        <v>9</v>
      </c>
      <c r="D639" s="93">
        <v>85</v>
      </c>
      <c r="E639" s="50">
        <f t="shared" si="52"/>
        <v>8.5497144145129251</v>
      </c>
      <c r="F639" s="55">
        <v>6.5571994249936925</v>
      </c>
      <c r="G639" s="244">
        <f t="shared" si="54"/>
        <v>726.72572523359861</v>
      </c>
    </row>
    <row r="640" spans="1:8" s="88" customFormat="1" ht="15.75" customHeight="1">
      <c r="A640" s="245"/>
      <c r="B640" s="139" t="s">
        <v>78</v>
      </c>
      <c r="C640" s="138"/>
      <c r="D640" s="140"/>
      <c r="E640" s="50"/>
      <c r="F640" s="141"/>
      <c r="G640" s="192">
        <f>SUM(G634:G639)</f>
        <v>1183.9755048601769</v>
      </c>
      <c r="H640" s="120"/>
    </row>
    <row r="641" spans="1:7" s="44" customFormat="1" ht="21.75" customHeight="1">
      <c r="A641" s="121"/>
      <c r="B641" s="46" t="s">
        <v>589</v>
      </c>
      <c r="C641" s="122"/>
      <c r="D641" s="123"/>
      <c r="E641" s="50"/>
      <c r="F641" s="124"/>
      <c r="G641" s="193"/>
    </row>
    <row r="642" spans="1:7" s="4" customFormat="1" ht="48">
      <c r="A642" s="1">
        <v>1</v>
      </c>
      <c r="B642" s="66" t="s">
        <v>612</v>
      </c>
      <c r="C642" s="1" t="s">
        <v>11</v>
      </c>
      <c r="D642" s="2">
        <v>566</v>
      </c>
      <c r="E642" s="50">
        <f t="shared" si="52"/>
        <v>0.27264352960191079</v>
      </c>
      <c r="F642" s="51">
        <v>0.2091038260294627</v>
      </c>
      <c r="G642" s="179">
        <f t="shared" ref="G642:G660" si="55">E642*D642</f>
        <v>154.31623775468151</v>
      </c>
    </row>
    <row r="643" spans="1:7" s="4" customFormat="1" ht="24" customHeight="1">
      <c r="A643" s="1">
        <f t="shared" ref="A643:A660" si="56">A642+1</f>
        <v>2</v>
      </c>
      <c r="B643" s="66" t="s">
        <v>469</v>
      </c>
      <c r="C643" s="1" t="s">
        <v>17</v>
      </c>
      <c r="D643" s="94">
        <v>70</v>
      </c>
      <c r="E643" s="50">
        <f t="shared" si="52"/>
        <v>0.78682657576060644</v>
      </c>
      <c r="F643" s="51">
        <v>0.60345627000000002</v>
      </c>
      <c r="G643" s="179">
        <f t="shared" si="55"/>
        <v>55.077860303242453</v>
      </c>
    </row>
    <row r="644" spans="1:7" s="62" customFormat="1" ht="19.5" customHeight="1">
      <c r="A644" s="1">
        <f t="shared" si="56"/>
        <v>3</v>
      </c>
      <c r="B644" s="66" t="s">
        <v>468</v>
      </c>
      <c r="C644" s="1" t="s">
        <v>17</v>
      </c>
      <c r="D644" s="67">
        <v>70</v>
      </c>
      <c r="E644" s="50">
        <f t="shared" si="52"/>
        <v>0.61113976191772224</v>
      </c>
      <c r="F644" s="51">
        <v>0.46871335124776425</v>
      </c>
      <c r="G644" s="179">
        <f t="shared" si="55"/>
        <v>42.779783334240555</v>
      </c>
    </row>
    <row r="645" spans="1:7" s="248" customFormat="1" ht="21" customHeight="1">
      <c r="A645" s="1">
        <f t="shared" si="56"/>
        <v>4</v>
      </c>
      <c r="B645" s="250" t="s">
        <v>470</v>
      </c>
      <c r="C645" s="234" t="s">
        <v>17</v>
      </c>
      <c r="D645" s="2">
        <v>120</v>
      </c>
      <c r="E645" s="50">
        <f t="shared" si="52"/>
        <v>2.7480211750445056</v>
      </c>
      <c r="F645" s="51">
        <v>2.1075935399999999</v>
      </c>
      <c r="G645" s="179">
        <f t="shared" si="55"/>
        <v>329.76254100534067</v>
      </c>
    </row>
    <row r="646" spans="1:7" s="4" customFormat="1" ht="48">
      <c r="A646" s="1">
        <f t="shared" si="56"/>
        <v>5</v>
      </c>
      <c r="B646" s="66" t="s">
        <v>471</v>
      </c>
      <c r="C646" s="1" t="s">
        <v>11</v>
      </c>
      <c r="D646" s="2">
        <v>94.6</v>
      </c>
      <c r="E646" s="50">
        <f t="shared" si="52"/>
        <v>0.27264352960191079</v>
      </c>
      <c r="F646" s="51">
        <v>0.2091038260294627</v>
      </c>
      <c r="G646" s="179">
        <f t="shared" si="55"/>
        <v>25.792077900340761</v>
      </c>
    </row>
    <row r="647" spans="1:7" s="4" customFormat="1" ht="27" customHeight="1">
      <c r="A647" s="1">
        <f t="shared" si="56"/>
        <v>6</v>
      </c>
      <c r="B647" s="241" t="s">
        <v>472</v>
      </c>
      <c r="C647" s="1" t="s">
        <v>333</v>
      </c>
      <c r="D647" s="2">
        <v>16.5</v>
      </c>
      <c r="E647" s="50">
        <f t="shared" si="52"/>
        <v>0.64918403978332917</v>
      </c>
      <c r="F647" s="51">
        <v>0.49789139215649914</v>
      </c>
      <c r="G647" s="179">
        <f t="shared" si="55"/>
        <v>10.711536656424931</v>
      </c>
    </row>
    <row r="648" spans="1:7" s="248" customFormat="1" ht="21" customHeight="1">
      <c r="A648" s="1">
        <f t="shared" si="56"/>
        <v>7</v>
      </c>
      <c r="B648" s="250" t="s">
        <v>470</v>
      </c>
      <c r="C648" s="234" t="s">
        <v>17</v>
      </c>
      <c r="D648" s="2">
        <v>16.600000000000001</v>
      </c>
      <c r="E648" s="50">
        <f t="shared" si="52"/>
        <v>2.7480211750445056</v>
      </c>
      <c r="F648" s="51">
        <v>2.1075935399999999</v>
      </c>
      <c r="G648" s="179">
        <f t="shared" si="55"/>
        <v>45.617151505738796</v>
      </c>
    </row>
    <row r="649" spans="1:7" s="4" customFormat="1" ht="38.25" customHeight="1">
      <c r="A649" s="1">
        <f t="shared" si="56"/>
        <v>8</v>
      </c>
      <c r="B649" s="66" t="s">
        <v>473</v>
      </c>
      <c r="C649" s="1" t="s">
        <v>17</v>
      </c>
      <c r="D649" s="83">
        <v>126</v>
      </c>
      <c r="E649" s="50">
        <f t="shared" si="52"/>
        <v>9.6834253703746054</v>
      </c>
      <c r="F649" s="51">
        <v>7.4266985061871278</v>
      </c>
      <c r="G649" s="179">
        <f t="shared" si="55"/>
        <v>1220.1115966672003</v>
      </c>
    </row>
    <row r="650" spans="1:7" s="4" customFormat="1" ht="24">
      <c r="A650" s="1">
        <f t="shared" si="56"/>
        <v>9</v>
      </c>
      <c r="B650" s="66" t="s">
        <v>597</v>
      </c>
      <c r="C650" s="1" t="s">
        <v>11</v>
      </c>
      <c r="D650" s="83">
        <v>1260</v>
      </c>
      <c r="E650" s="50">
        <f t="shared" si="52"/>
        <v>1.7893194386660385</v>
      </c>
      <c r="F650" s="51">
        <v>1.372317696885248</v>
      </c>
      <c r="G650" s="179">
        <f t="shared" si="55"/>
        <v>2254.5424927192084</v>
      </c>
    </row>
    <row r="651" spans="1:7" s="270" customFormat="1" ht="24">
      <c r="A651" s="1">
        <f t="shared" si="56"/>
        <v>10</v>
      </c>
      <c r="B651" s="58" t="s">
        <v>474</v>
      </c>
      <c r="C651" s="94" t="s">
        <v>11</v>
      </c>
      <c r="D651" s="67">
        <v>1260</v>
      </c>
      <c r="E651" s="50">
        <f t="shared" si="52"/>
        <v>1.6454041383997611</v>
      </c>
      <c r="F651" s="51">
        <v>1.2619419254381978</v>
      </c>
      <c r="G651" s="179">
        <f t="shared" si="55"/>
        <v>2073.209214383699</v>
      </c>
    </row>
    <row r="652" spans="1:7" s="4" customFormat="1" ht="36">
      <c r="A652" s="1">
        <f t="shared" si="56"/>
        <v>11</v>
      </c>
      <c r="B652" s="275" t="s">
        <v>598</v>
      </c>
      <c r="C652" s="1" t="s">
        <v>11</v>
      </c>
      <c r="D652" s="83">
        <v>1260</v>
      </c>
      <c r="E652" s="50">
        <f t="shared" si="52"/>
        <v>4.2540468844775692</v>
      </c>
      <c r="F652" s="51">
        <v>3.2626392452877822</v>
      </c>
      <c r="G652" s="179">
        <f t="shared" si="55"/>
        <v>5360.0990744417368</v>
      </c>
    </row>
    <row r="653" spans="1:7" s="270" customFormat="1" ht="24">
      <c r="A653" s="1">
        <f t="shared" si="56"/>
        <v>12</v>
      </c>
      <c r="B653" s="58" t="s">
        <v>475</v>
      </c>
      <c r="C653" s="59" t="s">
        <v>19</v>
      </c>
      <c r="D653" s="94">
        <v>590.27</v>
      </c>
      <c r="E653" s="50">
        <f t="shared" si="52"/>
        <v>8.3933957112648905</v>
      </c>
      <c r="F653" s="51">
        <v>6.4373108694983365</v>
      </c>
      <c r="G653" s="179">
        <f t="shared" si="55"/>
        <v>4954.3696864883268</v>
      </c>
    </row>
    <row r="654" spans="1:7" s="4" customFormat="1">
      <c r="A654" s="1">
        <f t="shared" si="56"/>
        <v>13</v>
      </c>
      <c r="B654" s="66" t="s">
        <v>476</v>
      </c>
      <c r="C654" s="1" t="s">
        <v>19</v>
      </c>
      <c r="D654" s="57">
        <v>290.95999999999998</v>
      </c>
      <c r="E654" s="50">
        <f t="shared" si="52"/>
        <v>6.9570861617690882</v>
      </c>
      <c r="F654" s="51">
        <v>5.3357339400888915</v>
      </c>
      <c r="G654" s="179">
        <f t="shared" si="55"/>
        <v>2024.2337896283339</v>
      </c>
    </row>
    <row r="655" spans="1:7" s="4" customFormat="1" ht="24">
      <c r="A655" s="1">
        <f t="shared" si="56"/>
        <v>14</v>
      </c>
      <c r="B655" s="66" t="s">
        <v>599</v>
      </c>
      <c r="C655" s="1" t="s">
        <v>11</v>
      </c>
      <c r="D655" s="65">
        <v>566.9</v>
      </c>
      <c r="E655" s="50">
        <f t="shared" si="52"/>
        <v>1.8389740425971297</v>
      </c>
      <c r="F655" s="51">
        <v>1.4104002718765893</v>
      </c>
      <c r="G655" s="179">
        <f t="shared" si="55"/>
        <v>1042.5143847483128</v>
      </c>
    </row>
    <row r="656" spans="1:7" s="4" customFormat="1" ht="24.75" customHeight="1">
      <c r="A656" s="1">
        <f t="shared" si="56"/>
        <v>15</v>
      </c>
      <c r="B656" s="66" t="s">
        <v>600</v>
      </c>
      <c r="C656" s="1" t="s">
        <v>11</v>
      </c>
      <c r="D656" s="83">
        <v>566.9</v>
      </c>
      <c r="E656" s="50">
        <f t="shared" si="52"/>
        <v>3.4435518241779168</v>
      </c>
      <c r="F656" s="51">
        <v>2.641030442269082</v>
      </c>
      <c r="G656" s="179">
        <f t="shared" si="55"/>
        <v>1952.1495291264609</v>
      </c>
    </row>
    <row r="657" spans="1:8" s="4" customFormat="1" ht="36">
      <c r="A657" s="1">
        <f t="shared" si="56"/>
        <v>16</v>
      </c>
      <c r="B657" s="54" t="s">
        <v>611</v>
      </c>
      <c r="C657" s="1" t="s">
        <v>333</v>
      </c>
      <c r="D657" s="2">
        <v>113.3</v>
      </c>
      <c r="E657" s="50">
        <f t="shared" ref="E657:E707" si="57">+F657*$E$10</f>
        <v>0.67299201459911917</v>
      </c>
      <c r="F657" s="51">
        <v>0.51615090717694978</v>
      </c>
      <c r="G657" s="179">
        <f t="shared" si="55"/>
        <v>76.249995254080204</v>
      </c>
    </row>
    <row r="658" spans="1:8" s="248" customFormat="1" ht="20.25" customHeight="1">
      <c r="A658" s="1">
        <f t="shared" si="56"/>
        <v>17</v>
      </c>
      <c r="B658" s="250" t="s">
        <v>477</v>
      </c>
      <c r="C658" s="234" t="s">
        <v>17</v>
      </c>
      <c r="D658" s="2">
        <v>113.3</v>
      </c>
      <c r="E658" s="50">
        <f t="shared" si="57"/>
        <v>2.5190194104574632</v>
      </c>
      <c r="F658" s="51">
        <v>1.9319607449999998</v>
      </c>
      <c r="G658" s="179">
        <f t="shared" si="55"/>
        <v>285.4048992048306</v>
      </c>
    </row>
    <row r="659" spans="1:8" s="4" customFormat="1" ht="24.75" customHeight="1">
      <c r="A659" s="1">
        <f t="shared" si="56"/>
        <v>18</v>
      </c>
      <c r="B659" s="275" t="s">
        <v>478</v>
      </c>
      <c r="C659" s="1" t="s">
        <v>9</v>
      </c>
      <c r="D659" s="94">
        <v>755.2</v>
      </c>
      <c r="E659" s="50">
        <f t="shared" si="57"/>
        <v>0.48440381465595272</v>
      </c>
      <c r="F659" s="51">
        <v>0.37151327645927212</v>
      </c>
      <c r="G659" s="179">
        <f t="shared" si="55"/>
        <v>365.82176082817551</v>
      </c>
    </row>
    <row r="660" spans="1:8" s="270" customFormat="1" ht="26.25" customHeight="1">
      <c r="A660" s="1">
        <f t="shared" si="56"/>
        <v>19</v>
      </c>
      <c r="B660" s="275" t="s">
        <v>479</v>
      </c>
      <c r="C660" s="97" t="s">
        <v>9</v>
      </c>
      <c r="D660" s="99">
        <v>755.2</v>
      </c>
      <c r="E660" s="50">
        <f t="shared" si="57"/>
        <v>0.27322141215129914</v>
      </c>
      <c r="F660" s="51">
        <v>0.20954703277729636</v>
      </c>
      <c r="G660" s="179">
        <f t="shared" si="55"/>
        <v>206.33681045666111</v>
      </c>
    </row>
    <row r="661" spans="1:8" s="88" customFormat="1" ht="15.75" customHeight="1">
      <c r="A661" s="245"/>
      <c r="B661" s="139" t="s">
        <v>78</v>
      </c>
      <c r="C661" s="138"/>
      <c r="D661" s="140"/>
      <c r="E661" s="50"/>
      <c r="F661" s="141"/>
      <c r="G661" s="192">
        <f>SUM(G642:G660)</f>
        <v>22479.100422407035</v>
      </c>
      <c r="H661" s="120"/>
    </row>
    <row r="662" spans="1:8" s="44" customFormat="1" ht="21.75" customHeight="1">
      <c r="A662" s="121"/>
      <c r="B662" s="46" t="s">
        <v>590</v>
      </c>
      <c r="C662" s="122"/>
      <c r="D662" s="123"/>
      <c r="E662" s="50"/>
      <c r="F662" s="124"/>
      <c r="G662" s="193"/>
    </row>
    <row r="663" spans="1:8" s="4" customFormat="1" ht="32.25" customHeight="1">
      <c r="A663" s="1">
        <v>1</v>
      </c>
      <c r="B663" s="54" t="s">
        <v>480</v>
      </c>
      <c r="C663" s="1" t="s">
        <v>17</v>
      </c>
      <c r="D663" s="2">
        <f>122.4-42.1</f>
        <v>80.300000000000011</v>
      </c>
      <c r="E663" s="50">
        <f t="shared" si="57"/>
        <v>0.92609733989094778</v>
      </c>
      <c r="F663" s="51">
        <v>0.71026991665511263</v>
      </c>
      <c r="G663" s="179">
        <f t="shared" ref="G663:G685" si="58">E663*D663</f>
        <v>74.365616393243116</v>
      </c>
    </row>
    <row r="664" spans="1:8" s="82" customFormat="1" ht="18" customHeight="1">
      <c r="A664" s="1">
        <f t="shared" ref="A664:A685" si="59">A663+1</f>
        <v>2</v>
      </c>
      <c r="B664" s="63" t="s">
        <v>443</v>
      </c>
      <c r="C664" s="78" t="s">
        <v>17</v>
      </c>
      <c r="D664" s="79">
        <v>42.1</v>
      </c>
      <c r="E664" s="50">
        <f t="shared" si="57"/>
        <v>1.0811073793607335</v>
      </c>
      <c r="F664" s="51">
        <v>0.8291547930849219</v>
      </c>
      <c r="G664" s="179">
        <f t="shared" si="58"/>
        <v>45.514620671086881</v>
      </c>
    </row>
    <row r="665" spans="1:8" s="248" customFormat="1" ht="19.5" customHeight="1">
      <c r="A665" s="1">
        <f t="shared" si="59"/>
        <v>3</v>
      </c>
      <c r="B665" s="246" t="s">
        <v>481</v>
      </c>
      <c r="C665" s="234" t="s">
        <v>17</v>
      </c>
      <c r="D665" s="247">
        <v>11.5</v>
      </c>
      <c r="E665" s="50">
        <f t="shared" si="57"/>
        <v>7.6728505271437468</v>
      </c>
      <c r="F665" s="51">
        <v>5.8846890814558055</v>
      </c>
      <c r="G665" s="179">
        <f t="shared" si="58"/>
        <v>88.23778106215309</v>
      </c>
    </row>
    <row r="666" spans="1:8" s="4" customFormat="1" ht="26.25" customHeight="1">
      <c r="A666" s="1">
        <f t="shared" si="59"/>
        <v>4</v>
      </c>
      <c r="B666" s="66" t="s">
        <v>601</v>
      </c>
      <c r="C666" s="1" t="s">
        <v>17</v>
      </c>
      <c r="D666" s="2">
        <v>91.8</v>
      </c>
      <c r="E666" s="50">
        <f t="shared" si="57"/>
        <v>9.7864001960274435E-2</v>
      </c>
      <c r="F666" s="51">
        <v>7.5056750000000005E-2</v>
      </c>
      <c r="G666" s="179">
        <f t="shared" si="58"/>
        <v>8.9839153799531921</v>
      </c>
    </row>
    <row r="667" spans="1:8" s="4" customFormat="1" ht="25.5" customHeight="1">
      <c r="A667" s="1">
        <f t="shared" si="59"/>
        <v>5</v>
      </c>
      <c r="B667" s="54" t="s">
        <v>482</v>
      </c>
      <c r="C667" s="1" t="s">
        <v>17</v>
      </c>
      <c r="D667" s="2">
        <v>91.8</v>
      </c>
      <c r="E667" s="50">
        <f t="shared" si="57"/>
        <v>0.42940172191111214</v>
      </c>
      <c r="F667" s="51">
        <v>0.32932944745233972</v>
      </c>
      <c r="G667" s="179">
        <f t="shared" si="58"/>
        <v>39.41907807144009</v>
      </c>
    </row>
    <row r="668" spans="1:8" s="248" customFormat="1" ht="26.25" customHeight="1">
      <c r="A668" s="1">
        <f t="shared" si="59"/>
        <v>6</v>
      </c>
      <c r="B668" s="275" t="s">
        <v>483</v>
      </c>
      <c r="C668" s="1" t="s">
        <v>17</v>
      </c>
      <c r="D668" s="97">
        <v>42.1</v>
      </c>
      <c r="E668" s="50">
        <f t="shared" si="57"/>
        <v>1.9024761981077349</v>
      </c>
      <c r="F668" s="51">
        <v>1.45910322</v>
      </c>
      <c r="G668" s="179">
        <f t="shared" si="58"/>
        <v>80.094247940335649</v>
      </c>
    </row>
    <row r="669" spans="1:8" s="4" customFormat="1" ht="24">
      <c r="A669" s="1">
        <f t="shared" si="59"/>
        <v>7</v>
      </c>
      <c r="B669" s="54" t="s">
        <v>484</v>
      </c>
      <c r="C669" s="1" t="s">
        <v>6</v>
      </c>
      <c r="D669" s="71">
        <v>23</v>
      </c>
      <c r="E669" s="50">
        <f t="shared" si="57"/>
        <v>129.99327754109197</v>
      </c>
      <c r="F669" s="51">
        <v>99.69828270504334</v>
      </c>
      <c r="G669" s="179">
        <f t="shared" si="58"/>
        <v>2989.8453834451152</v>
      </c>
    </row>
    <row r="670" spans="1:8" s="82" customFormat="1" ht="16.5" customHeight="1">
      <c r="A670" s="1">
        <f t="shared" si="59"/>
        <v>8</v>
      </c>
      <c r="B670" s="63" t="s">
        <v>485</v>
      </c>
      <c r="C670" s="1" t="s">
        <v>6</v>
      </c>
      <c r="D670" s="71">
        <v>23</v>
      </c>
      <c r="E670" s="50">
        <f t="shared" si="57"/>
        <v>7.456298360880723</v>
      </c>
      <c r="F670" s="51">
        <v>5.7186045000000005</v>
      </c>
      <c r="G670" s="179">
        <f t="shared" si="58"/>
        <v>171.49486230025661</v>
      </c>
    </row>
    <row r="671" spans="1:8" s="82" customFormat="1" ht="24.75" customHeight="1">
      <c r="A671" s="1">
        <f t="shared" si="59"/>
        <v>9</v>
      </c>
      <c r="B671" s="63" t="s">
        <v>486</v>
      </c>
      <c r="C671" s="1" t="s">
        <v>6</v>
      </c>
      <c r="D671" s="71">
        <v>23</v>
      </c>
      <c r="E671" s="50">
        <f t="shared" si="57"/>
        <v>47.720309509636628</v>
      </c>
      <c r="F671" s="51">
        <v>36.599068800000005</v>
      </c>
      <c r="G671" s="179">
        <f t="shared" si="58"/>
        <v>1097.5671187216424</v>
      </c>
    </row>
    <row r="672" spans="1:8" s="82" customFormat="1" ht="16.5" customHeight="1">
      <c r="A672" s="1">
        <f t="shared" si="59"/>
        <v>10</v>
      </c>
      <c r="B672" s="63" t="s">
        <v>487</v>
      </c>
      <c r="C672" s="1" t="s">
        <v>6</v>
      </c>
      <c r="D672" s="71">
        <v>23</v>
      </c>
      <c r="E672" s="50">
        <f t="shared" si="57"/>
        <v>1.7895116066113737</v>
      </c>
      <c r="F672" s="51">
        <v>1.3724650800000002</v>
      </c>
      <c r="G672" s="179">
        <f t="shared" si="58"/>
        <v>41.158766952061598</v>
      </c>
    </row>
    <row r="673" spans="1:8" s="82" customFormat="1" ht="29.25" customHeight="1">
      <c r="A673" s="1">
        <f t="shared" si="59"/>
        <v>11</v>
      </c>
      <c r="B673" s="275" t="s">
        <v>488</v>
      </c>
      <c r="C673" s="1" t="s">
        <v>6</v>
      </c>
      <c r="D673" s="71">
        <v>23</v>
      </c>
      <c r="E673" s="50">
        <f t="shared" si="57"/>
        <v>3.3196725006141352</v>
      </c>
      <c r="F673" s="51">
        <v>2.5460212536741769</v>
      </c>
      <c r="G673" s="179">
        <f t="shared" si="58"/>
        <v>76.352467514125109</v>
      </c>
    </row>
    <row r="674" spans="1:8" s="82" customFormat="1" ht="18" customHeight="1">
      <c r="A674" s="1">
        <f t="shared" si="59"/>
        <v>12</v>
      </c>
      <c r="B674" s="99" t="s">
        <v>489</v>
      </c>
      <c r="C674" s="94" t="s">
        <v>92</v>
      </c>
      <c r="D674" s="71">
        <v>207</v>
      </c>
      <c r="E674" s="50">
        <f t="shared" si="57"/>
        <v>0.80455887782399382</v>
      </c>
      <c r="F674" s="51">
        <v>0.61705605067764302</v>
      </c>
      <c r="G674" s="179">
        <f t="shared" si="58"/>
        <v>166.54368770956671</v>
      </c>
    </row>
    <row r="675" spans="1:8" s="82" customFormat="1" ht="27" customHeight="1">
      <c r="A675" s="1">
        <f t="shared" si="59"/>
        <v>13</v>
      </c>
      <c r="B675" s="94" t="s">
        <v>490</v>
      </c>
      <c r="C675" s="94" t="s">
        <v>92</v>
      </c>
      <c r="D675" s="71">
        <v>46</v>
      </c>
      <c r="E675" s="50">
        <f t="shared" si="57"/>
        <v>3.5352582239763981</v>
      </c>
      <c r="F675" s="51">
        <v>2.7113646222045062</v>
      </c>
      <c r="G675" s="179">
        <f t="shared" si="58"/>
        <v>162.62187830291433</v>
      </c>
    </row>
    <row r="676" spans="1:8" s="248" customFormat="1" ht="26.25" customHeight="1">
      <c r="A676" s="1">
        <f t="shared" si="59"/>
        <v>14</v>
      </c>
      <c r="B676" s="250" t="s">
        <v>491</v>
      </c>
      <c r="C676" s="94" t="s">
        <v>92</v>
      </c>
      <c r="D676" s="93">
        <v>570</v>
      </c>
      <c r="E676" s="50">
        <f t="shared" si="57"/>
        <v>1.0905524138366773</v>
      </c>
      <c r="F676" s="51">
        <v>0.83639865780741784</v>
      </c>
      <c r="G676" s="179">
        <f t="shared" si="58"/>
        <v>621.61487588690613</v>
      </c>
    </row>
    <row r="677" spans="1:8" s="248" customFormat="1" ht="25.5" customHeight="1">
      <c r="A677" s="1">
        <f t="shared" si="59"/>
        <v>15</v>
      </c>
      <c r="B677" s="250" t="s">
        <v>492</v>
      </c>
      <c r="C677" s="94" t="s">
        <v>92</v>
      </c>
      <c r="D677" s="276">
        <v>510</v>
      </c>
      <c r="E677" s="50">
        <f t="shared" si="57"/>
        <v>0.48878084271367472</v>
      </c>
      <c r="F677" s="51">
        <v>0.37487023605719233</v>
      </c>
      <c r="G677" s="179">
        <f t="shared" si="58"/>
        <v>249.2782297839741</v>
      </c>
    </row>
    <row r="678" spans="1:8" s="82" customFormat="1" ht="17.25" customHeight="1">
      <c r="A678" s="234">
        <f t="shared" si="59"/>
        <v>16</v>
      </c>
      <c r="B678" s="250" t="s">
        <v>493</v>
      </c>
      <c r="C678" s="94" t="s">
        <v>17</v>
      </c>
      <c r="D678" s="93">
        <v>30.6</v>
      </c>
      <c r="E678" s="50">
        <f t="shared" si="57"/>
        <v>5.9650386887045785</v>
      </c>
      <c r="F678" s="107">
        <v>4.5748836000000006</v>
      </c>
      <c r="G678" s="179">
        <f t="shared" si="58"/>
        <v>182.53018387436012</v>
      </c>
    </row>
    <row r="679" spans="1:8" s="82" customFormat="1" ht="17.25" customHeight="1">
      <c r="A679" s="234">
        <f t="shared" si="59"/>
        <v>17</v>
      </c>
      <c r="B679" s="250" t="s">
        <v>494</v>
      </c>
      <c r="C679" s="94" t="s">
        <v>92</v>
      </c>
      <c r="D679" s="93">
        <v>510</v>
      </c>
      <c r="E679" s="50">
        <f t="shared" si="57"/>
        <v>0.22368895082642171</v>
      </c>
      <c r="F679" s="107">
        <v>0.17155813500000003</v>
      </c>
      <c r="G679" s="179">
        <f t="shared" si="58"/>
        <v>114.08136492147507</v>
      </c>
    </row>
    <row r="680" spans="1:8" s="248" customFormat="1" ht="19.5" customHeight="1">
      <c r="A680" s="234">
        <f t="shared" si="59"/>
        <v>18</v>
      </c>
      <c r="B680" s="250" t="s">
        <v>495</v>
      </c>
      <c r="C680" s="94" t="s">
        <v>92</v>
      </c>
      <c r="D680" s="276">
        <v>510</v>
      </c>
      <c r="E680" s="50">
        <f t="shared" si="57"/>
        <v>1.3859960236288087</v>
      </c>
      <c r="F680" s="51">
        <v>1.0629889945511266</v>
      </c>
      <c r="G680" s="179">
        <f t="shared" si="58"/>
        <v>706.85797205069241</v>
      </c>
    </row>
    <row r="681" spans="1:8" s="248" customFormat="1" ht="27" customHeight="1">
      <c r="A681" s="1">
        <f t="shared" si="59"/>
        <v>19</v>
      </c>
      <c r="B681" s="246" t="s">
        <v>496</v>
      </c>
      <c r="C681" s="94" t="s">
        <v>17</v>
      </c>
      <c r="D681" s="276">
        <v>11.5</v>
      </c>
      <c r="E681" s="50">
        <f t="shared" si="57"/>
        <v>44.814945956847232</v>
      </c>
      <c r="F681" s="51">
        <v>34.370801597833626</v>
      </c>
      <c r="G681" s="179">
        <f t="shared" si="58"/>
        <v>515.37187850374312</v>
      </c>
    </row>
    <row r="682" spans="1:8" s="62" customFormat="1" ht="16.5" customHeight="1">
      <c r="A682" s="1">
        <f t="shared" si="59"/>
        <v>20</v>
      </c>
      <c r="B682" s="58" t="s">
        <v>497</v>
      </c>
      <c r="C682" s="59" t="s">
        <v>9</v>
      </c>
      <c r="D682" s="94">
        <f>3.14*0.16*8*23</f>
        <v>92.441600000000008</v>
      </c>
      <c r="E682" s="50">
        <f t="shared" si="57"/>
        <v>1.8062973476602759</v>
      </c>
      <c r="F682" s="51">
        <v>1.3853388961554403</v>
      </c>
      <c r="G682" s="179">
        <f t="shared" si="58"/>
        <v>166.97701689347218</v>
      </c>
    </row>
    <row r="683" spans="1:8" s="120" customFormat="1" ht="25.5" customHeight="1">
      <c r="A683" s="1">
        <f t="shared" si="59"/>
        <v>21</v>
      </c>
      <c r="B683" s="207" t="s">
        <v>498</v>
      </c>
      <c r="C683" s="94" t="s">
        <v>6</v>
      </c>
      <c r="D683" s="202">
        <v>1</v>
      </c>
      <c r="E683" s="50">
        <f t="shared" si="57"/>
        <v>26.183596974302482</v>
      </c>
      <c r="F683" s="51">
        <v>20.081497310918543</v>
      </c>
      <c r="G683" s="179">
        <f t="shared" si="58"/>
        <v>26.183596974302482</v>
      </c>
    </row>
    <row r="684" spans="1:8" s="217" customFormat="1" ht="17.25" customHeight="1">
      <c r="A684" s="1">
        <f t="shared" si="59"/>
        <v>22</v>
      </c>
      <c r="B684" s="213" t="s">
        <v>499</v>
      </c>
      <c r="C684" s="94" t="s">
        <v>6</v>
      </c>
      <c r="D684" s="214">
        <v>1</v>
      </c>
      <c r="E684" s="50">
        <f t="shared" si="57"/>
        <v>4.7720309509636634</v>
      </c>
      <c r="F684" s="211">
        <v>3.6599068800000008</v>
      </c>
      <c r="G684" s="216">
        <f t="shared" si="58"/>
        <v>4.7720309509636634</v>
      </c>
    </row>
    <row r="685" spans="1:8" s="217" customFormat="1" ht="17.25" customHeight="1">
      <c r="A685" s="1">
        <f t="shared" si="59"/>
        <v>23</v>
      </c>
      <c r="B685" s="221" t="s">
        <v>321</v>
      </c>
      <c r="C685" s="94" t="s">
        <v>6</v>
      </c>
      <c r="D685" s="93">
        <v>3</v>
      </c>
      <c r="E685" s="50">
        <f t="shared" si="57"/>
        <v>2.0877635410466024</v>
      </c>
      <c r="F685" s="211">
        <v>1.6012092600000001</v>
      </c>
      <c r="G685" s="216">
        <f t="shared" si="58"/>
        <v>6.2632906231398078</v>
      </c>
    </row>
    <row r="686" spans="1:8" s="88" customFormat="1" ht="15.75" customHeight="1">
      <c r="A686" s="245"/>
      <c r="B686" s="139" t="s">
        <v>78</v>
      </c>
      <c r="C686" s="277"/>
      <c r="D686" s="277"/>
      <c r="E686" s="50"/>
      <c r="F686" s="141"/>
      <c r="G686" s="192">
        <f>SUM(G663:G685)</f>
        <v>7636.129864926922</v>
      </c>
      <c r="H686" s="120"/>
    </row>
    <row r="687" spans="1:8" s="44" customFormat="1" ht="21.75" customHeight="1">
      <c r="A687" s="121"/>
      <c r="B687" s="46" t="s">
        <v>591</v>
      </c>
      <c r="C687" s="122"/>
      <c r="D687" s="123"/>
      <c r="E687" s="50"/>
      <c r="F687" s="124"/>
      <c r="G687" s="193"/>
    </row>
    <row r="688" spans="1:8" s="194" customFormat="1" ht="22.5" customHeight="1">
      <c r="A688" s="1">
        <v>1</v>
      </c>
      <c r="B688" s="66" t="s">
        <v>500</v>
      </c>
      <c r="C688" s="1" t="s">
        <v>17</v>
      </c>
      <c r="D688" s="71">
        <v>108</v>
      </c>
      <c r="E688" s="50">
        <f t="shared" si="57"/>
        <v>0.35231040705698785</v>
      </c>
      <c r="F688" s="278">
        <v>0.27020429999999995</v>
      </c>
      <c r="G688" s="243">
        <f t="shared" ref="G688:G693" si="60">E688*D688</f>
        <v>38.049523962154687</v>
      </c>
    </row>
    <row r="689" spans="1:8" s="194" customFormat="1" ht="24">
      <c r="A689" s="1">
        <v>2</v>
      </c>
      <c r="B689" s="66" t="s">
        <v>501</v>
      </c>
      <c r="C689" s="1" t="s">
        <v>11</v>
      </c>
      <c r="D689" s="71">
        <v>364</v>
      </c>
      <c r="E689" s="50">
        <f t="shared" si="57"/>
        <v>1.7893194386660385</v>
      </c>
      <c r="F689" s="51">
        <v>1.372317696885248</v>
      </c>
      <c r="G689" s="179">
        <f t="shared" si="60"/>
        <v>651.31227567443796</v>
      </c>
    </row>
    <row r="690" spans="1:8" s="4" customFormat="1" ht="26.25" customHeight="1">
      <c r="A690" s="1">
        <v>3</v>
      </c>
      <c r="B690" s="54" t="s">
        <v>560</v>
      </c>
      <c r="C690" s="1" t="s">
        <v>17</v>
      </c>
      <c r="D690" s="2">
        <v>54.6</v>
      </c>
      <c r="E690" s="50">
        <f t="shared" si="57"/>
        <v>48.879663802573972</v>
      </c>
      <c r="F690" s="51">
        <v>37.488235026430715</v>
      </c>
      <c r="G690" s="179">
        <f t="shared" si="60"/>
        <v>2668.8296436205392</v>
      </c>
    </row>
    <row r="691" spans="1:8" s="4" customFormat="1" ht="18.75" customHeight="1">
      <c r="A691" s="1">
        <f t="shared" ref="A691" si="61">A690+1</f>
        <v>4</v>
      </c>
      <c r="B691" s="66" t="s">
        <v>507</v>
      </c>
      <c r="C691" s="1" t="s">
        <v>25</v>
      </c>
      <c r="D691" s="49">
        <v>1.7250000000000001</v>
      </c>
      <c r="E691" s="50">
        <f t="shared" si="57"/>
        <v>453.59645448581796</v>
      </c>
      <c r="F691" s="51">
        <v>347.88558615300008</v>
      </c>
      <c r="G691" s="179">
        <f t="shared" si="60"/>
        <v>782.45388398803607</v>
      </c>
    </row>
    <row r="692" spans="1:8" s="4" customFormat="1" ht="42" customHeight="1">
      <c r="A692" s="1">
        <v>5</v>
      </c>
      <c r="B692" s="92" t="s">
        <v>561</v>
      </c>
      <c r="C692" s="1" t="s">
        <v>11</v>
      </c>
      <c r="D692" s="83">
        <v>364</v>
      </c>
      <c r="E692" s="50">
        <f t="shared" si="57"/>
        <v>17.796692927750108</v>
      </c>
      <c r="F692" s="95">
        <v>13.6491652206</v>
      </c>
      <c r="G692" s="244">
        <f t="shared" si="60"/>
        <v>6477.9962257010393</v>
      </c>
    </row>
    <row r="693" spans="1:8" s="4" customFormat="1" ht="42" customHeight="1">
      <c r="A693" s="1">
        <v>6</v>
      </c>
      <c r="B693" s="92" t="s">
        <v>562</v>
      </c>
      <c r="C693" s="1" t="s">
        <v>44</v>
      </c>
      <c r="D693" s="83">
        <v>4.5</v>
      </c>
      <c r="E693" s="50">
        <f t="shared" si="57"/>
        <v>2.630582061718719</v>
      </c>
      <c r="F693" s="95">
        <v>2.0175236676000003</v>
      </c>
      <c r="G693" s="244">
        <f t="shared" si="60"/>
        <v>11.837619277734236</v>
      </c>
    </row>
    <row r="694" spans="1:8" s="279" customFormat="1" ht="15.75" customHeight="1">
      <c r="A694" s="245"/>
      <c r="B694" s="139" t="s">
        <v>78</v>
      </c>
      <c r="C694" s="138"/>
      <c r="D694" s="140"/>
      <c r="E694" s="50"/>
      <c r="F694" s="141"/>
      <c r="G694" s="192">
        <f>SUM(G688:G693)</f>
        <v>10630.479172223941</v>
      </c>
      <c r="H694" s="120"/>
    </row>
    <row r="695" spans="1:8" s="44" customFormat="1" ht="21.75" customHeight="1">
      <c r="A695" s="121"/>
      <c r="B695" s="46" t="s">
        <v>592</v>
      </c>
      <c r="C695" s="122"/>
      <c r="D695" s="123"/>
      <c r="E695" s="50"/>
      <c r="F695" s="124"/>
      <c r="G695" s="193"/>
    </row>
    <row r="696" spans="1:8" s="4" customFormat="1" ht="36.75">
      <c r="A696" s="1">
        <v>1</v>
      </c>
      <c r="B696" s="66" t="s">
        <v>563</v>
      </c>
      <c r="C696" s="1" t="s">
        <v>17</v>
      </c>
      <c r="D696" s="71">
        <f>50+0.6+1.2</f>
        <v>51.800000000000004</v>
      </c>
      <c r="E696" s="50">
        <f t="shared" si="57"/>
        <v>12.161863593281973</v>
      </c>
      <c r="F696" s="51">
        <v>9.3275355285961883</v>
      </c>
      <c r="G696" s="179">
        <f t="shared" ref="G696:G707" si="62">E696*D696</f>
        <v>629.98453413200627</v>
      </c>
    </row>
    <row r="697" spans="1:8" s="4" customFormat="1" ht="19.5" customHeight="1">
      <c r="A697" s="1">
        <f t="shared" ref="A697:A707" si="63">A696+1</f>
        <v>2</v>
      </c>
      <c r="B697" s="54" t="s">
        <v>463</v>
      </c>
      <c r="C697" s="1" t="s">
        <v>333</v>
      </c>
      <c r="D697" s="71">
        <v>51.8</v>
      </c>
      <c r="E697" s="50">
        <f t="shared" si="57"/>
        <v>2.3928219427432817</v>
      </c>
      <c r="F697" s="51">
        <v>1.8351736568457537</v>
      </c>
      <c r="G697" s="179">
        <f t="shared" si="62"/>
        <v>123.94817663410198</v>
      </c>
    </row>
    <row r="698" spans="1:8" s="4" customFormat="1" ht="24">
      <c r="A698" s="1">
        <f t="shared" si="63"/>
        <v>3</v>
      </c>
      <c r="B698" s="54" t="s">
        <v>502</v>
      </c>
      <c r="C698" s="1" t="s">
        <v>17</v>
      </c>
      <c r="D698" s="94">
        <f>49.88+0.58+0.58</f>
        <v>51.04</v>
      </c>
      <c r="E698" s="50">
        <f t="shared" si="57"/>
        <v>58.374872336059404</v>
      </c>
      <c r="F698" s="51">
        <v>44.770580718618717</v>
      </c>
      <c r="G698" s="179">
        <f t="shared" si="62"/>
        <v>2979.4534840324718</v>
      </c>
    </row>
    <row r="699" spans="1:8" s="274" customFormat="1" ht="36">
      <c r="A699" s="1">
        <f t="shared" si="63"/>
        <v>4</v>
      </c>
      <c r="B699" s="66" t="s">
        <v>503</v>
      </c>
      <c r="C699" s="1" t="s">
        <v>25</v>
      </c>
      <c r="D699" s="71">
        <f>(12242.6+250.88+135.24)/1000</f>
        <v>12.62872</v>
      </c>
      <c r="E699" s="50">
        <f t="shared" si="57"/>
        <v>580.84298954062717</v>
      </c>
      <c r="F699" s="55">
        <v>445.47725600778421</v>
      </c>
      <c r="G699" s="244">
        <f t="shared" si="62"/>
        <v>7335.3034788715086</v>
      </c>
    </row>
    <row r="700" spans="1:8" s="4" customFormat="1" ht="24">
      <c r="A700" s="1">
        <f t="shared" si="63"/>
        <v>5</v>
      </c>
      <c r="B700" s="66" t="s">
        <v>610</v>
      </c>
      <c r="C700" s="1" t="s">
        <v>9</v>
      </c>
      <c r="D700" s="71">
        <f>728.46+3.36+2.8</f>
        <v>734.62</v>
      </c>
      <c r="E700" s="50">
        <f t="shared" si="57"/>
        <v>3.9047972773276718</v>
      </c>
      <c r="F700" s="55">
        <v>2.9947824243283367</v>
      </c>
      <c r="G700" s="244">
        <f t="shared" si="62"/>
        <v>2868.5421758704542</v>
      </c>
    </row>
    <row r="701" spans="1:8" s="74" customFormat="1" ht="36" customHeight="1">
      <c r="A701" s="1">
        <f t="shared" si="63"/>
        <v>6</v>
      </c>
      <c r="B701" s="58" t="s">
        <v>504</v>
      </c>
      <c r="C701" s="72" t="s">
        <v>25</v>
      </c>
      <c r="D701" s="71">
        <f>D699</f>
        <v>12.62872</v>
      </c>
      <c r="E701" s="50">
        <f t="shared" si="57"/>
        <v>38.172406207977296</v>
      </c>
      <c r="F701" s="51">
        <v>29.276308880293065</v>
      </c>
      <c r="G701" s="179">
        <f t="shared" si="62"/>
        <v>482.06862972680705</v>
      </c>
    </row>
    <row r="702" spans="1:8" s="4" customFormat="1" ht="37.5" customHeight="1">
      <c r="A702" s="1">
        <f t="shared" si="63"/>
        <v>7</v>
      </c>
      <c r="B702" s="66" t="s">
        <v>613</v>
      </c>
      <c r="C702" s="1" t="s">
        <v>17</v>
      </c>
      <c r="D702" s="71">
        <v>10</v>
      </c>
      <c r="E702" s="50">
        <f t="shared" si="57"/>
        <v>7.6728505271437468</v>
      </c>
      <c r="F702" s="51">
        <v>5.8846890814558055</v>
      </c>
      <c r="G702" s="179">
        <f t="shared" si="62"/>
        <v>76.72850527143747</v>
      </c>
    </row>
    <row r="703" spans="1:8" s="4" customFormat="1" ht="19.5" customHeight="1">
      <c r="A703" s="1">
        <f t="shared" si="63"/>
        <v>8</v>
      </c>
      <c r="B703" s="54" t="s">
        <v>463</v>
      </c>
      <c r="C703" s="1" t="s">
        <v>333</v>
      </c>
      <c r="D703" s="71">
        <v>10</v>
      </c>
      <c r="E703" s="50">
        <f t="shared" si="57"/>
        <v>2.3928219427432817</v>
      </c>
      <c r="F703" s="51">
        <v>1.8351736568457537</v>
      </c>
      <c r="G703" s="179">
        <f t="shared" si="62"/>
        <v>23.928219427432818</v>
      </c>
    </row>
    <row r="704" spans="1:8" s="4" customFormat="1" ht="24">
      <c r="A704" s="1">
        <f t="shared" si="63"/>
        <v>9</v>
      </c>
      <c r="B704" s="54" t="s">
        <v>502</v>
      </c>
      <c r="C704" s="1" t="s">
        <v>17</v>
      </c>
      <c r="D704" s="71">
        <v>9.6</v>
      </c>
      <c r="E704" s="50">
        <f t="shared" si="57"/>
        <v>58.374872336059404</v>
      </c>
      <c r="F704" s="51">
        <v>44.770580718618717</v>
      </c>
      <c r="G704" s="179">
        <f t="shared" si="62"/>
        <v>560.39877442617023</v>
      </c>
    </row>
    <row r="705" spans="1:8" s="274" customFormat="1" ht="36">
      <c r="A705" s="1">
        <f t="shared" si="63"/>
        <v>10</v>
      </c>
      <c r="B705" s="66" t="s">
        <v>505</v>
      </c>
      <c r="C705" s="1" t="s">
        <v>25</v>
      </c>
      <c r="D705" s="71">
        <v>4.2210000000000001</v>
      </c>
      <c r="E705" s="50">
        <f t="shared" si="57"/>
        <v>580.84298954062717</v>
      </c>
      <c r="F705" s="55">
        <v>445.47725600778421</v>
      </c>
      <c r="G705" s="244">
        <f t="shared" si="62"/>
        <v>2451.7382588509872</v>
      </c>
    </row>
    <row r="706" spans="1:8" s="4" customFormat="1" ht="24">
      <c r="A706" s="1">
        <f t="shared" si="63"/>
        <v>11</v>
      </c>
      <c r="B706" s="66" t="s">
        <v>610</v>
      </c>
      <c r="C706" s="1" t="s">
        <v>9</v>
      </c>
      <c r="D706" s="93">
        <v>396</v>
      </c>
      <c r="E706" s="50">
        <f t="shared" si="57"/>
        <v>3.9047972773276718</v>
      </c>
      <c r="F706" s="55">
        <v>2.9947824243283367</v>
      </c>
      <c r="G706" s="244">
        <f t="shared" si="62"/>
        <v>1546.2997218217581</v>
      </c>
    </row>
    <row r="707" spans="1:8" s="74" customFormat="1" ht="36" customHeight="1">
      <c r="A707" s="1">
        <f t="shared" si="63"/>
        <v>12</v>
      </c>
      <c r="B707" s="58" t="s">
        <v>466</v>
      </c>
      <c r="C707" s="72" t="s">
        <v>25</v>
      </c>
      <c r="D707" s="93">
        <v>4.2210000000000001</v>
      </c>
      <c r="E707" s="50">
        <f t="shared" si="57"/>
        <v>38.172406207977296</v>
      </c>
      <c r="F707" s="51">
        <v>29.276308880293065</v>
      </c>
      <c r="G707" s="179">
        <f t="shared" si="62"/>
        <v>161.12572660387218</v>
      </c>
    </row>
    <row r="708" spans="1:8" s="88" customFormat="1" ht="15.75" customHeight="1">
      <c r="A708" s="191"/>
      <c r="B708" s="139" t="s">
        <v>78</v>
      </c>
      <c r="C708" s="138"/>
      <c r="D708" s="140"/>
      <c r="E708" s="140"/>
      <c r="F708" s="140"/>
      <c r="G708" s="140">
        <f>SUM(G696:G707)</f>
        <v>19239.519685669009</v>
      </c>
      <c r="H708" s="120"/>
    </row>
    <row r="709" spans="1:8">
      <c r="A709" s="280"/>
      <c r="B709" s="281" t="s">
        <v>614</v>
      </c>
      <c r="C709" s="282"/>
      <c r="D709" s="282"/>
      <c r="E709" s="283"/>
      <c r="F709" s="283"/>
      <c r="G709" s="283">
        <f>+G708+G694+G686+G661+G640+G632+G618+G581+G547+G540+G513+G505+G499+G489+G483+G469+G449+G436+G389+G340+G329+G317+G292+G246+G211+G179+G165+G102</f>
        <v>274457.01670059189</v>
      </c>
      <c r="H709" s="284"/>
    </row>
    <row r="710" spans="1:8" ht="36">
      <c r="A710" s="285"/>
      <c r="B710" s="281" t="s">
        <v>1</v>
      </c>
      <c r="C710" s="286"/>
      <c r="D710" s="282"/>
      <c r="E710" s="283"/>
      <c r="F710" s="283"/>
      <c r="G710" s="283">
        <v>2900</v>
      </c>
      <c r="H710" s="284"/>
    </row>
    <row r="711" spans="1:8">
      <c r="A711" s="285"/>
      <c r="B711" s="163" t="s">
        <v>78</v>
      </c>
      <c r="C711" s="286"/>
      <c r="D711" s="282"/>
      <c r="E711" s="283"/>
      <c r="F711" s="283"/>
      <c r="G711" s="283">
        <f>SUM(G709:G710)</f>
        <v>277357.01670059189</v>
      </c>
      <c r="H711" s="284"/>
    </row>
    <row r="712" spans="1:8">
      <c r="A712" s="285">
        <v>0.01</v>
      </c>
      <c r="B712" s="281" t="s">
        <v>615</v>
      </c>
      <c r="C712" s="286"/>
      <c r="D712" s="282"/>
      <c r="E712" s="283"/>
      <c r="F712" s="283"/>
      <c r="G712" s="283">
        <f>+G711*A712</f>
        <v>2773.5701670059188</v>
      </c>
      <c r="H712" s="284"/>
    </row>
    <row r="713" spans="1:8">
      <c r="A713" s="285">
        <v>0.01</v>
      </c>
      <c r="B713" s="281" t="s">
        <v>615</v>
      </c>
      <c r="C713" s="286"/>
      <c r="D713" s="282"/>
      <c r="E713" s="283"/>
      <c r="F713" s="283"/>
      <c r="G713" s="283">
        <f>+G711*A713</f>
        <v>2773.5701670059188</v>
      </c>
      <c r="H713" s="284"/>
    </row>
    <row r="714" spans="1:8" ht="36">
      <c r="A714" s="285"/>
      <c r="B714" s="281" t="s">
        <v>564</v>
      </c>
      <c r="C714" s="286"/>
      <c r="D714" s="282"/>
      <c r="E714" s="283"/>
      <c r="F714" s="283"/>
      <c r="G714" s="283">
        <v>3455.8330000000001</v>
      </c>
      <c r="H714" s="284"/>
    </row>
    <row r="715" spans="1:8">
      <c r="A715" s="285"/>
      <c r="B715" s="163" t="s">
        <v>78</v>
      </c>
      <c r="C715" s="286"/>
      <c r="D715" s="282"/>
      <c r="E715" s="283"/>
      <c r="F715" s="283"/>
      <c r="G715" s="283">
        <f>SUM(G711:G714)</f>
        <v>286359.99003460375</v>
      </c>
      <c r="H715" s="284"/>
    </row>
    <row r="716" spans="1:8">
      <c r="A716" s="285">
        <v>0.2</v>
      </c>
      <c r="B716" s="281" t="s">
        <v>616</v>
      </c>
      <c r="C716" s="286"/>
      <c r="D716" s="282"/>
      <c r="E716" s="283"/>
      <c r="F716" s="283"/>
      <c r="G716" s="283">
        <f>+G715*A716</f>
        <v>57271.998006920752</v>
      </c>
      <c r="H716" s="284"/>
    </row>
    <row r="717" spans="1:8">
      <c r="A717" s="285"/>
      <c r="B717" s="281" t="s">
        <v>617</v>
      </c>
      <c r="C717" s="282"/>
      <c r="D717" s="282"/>
      <c r="E717" s="283"/>
      <c r="F717" s="283"/>
      <c r="G717" s="283">
        <f>+G715+G716</f>
        <v>343631.98804152448</v>
      </c>
    </row>
  </sheetData>
  <mergeCells count="11">
    <mergeCell ref="E6:E7"/>
    <mergeCell ref="G6:G7"/>
    <mergeCell ref="F6:F7"/>
    <mergeCell ref="A1:G1"/>
    <mergeCell ref="A2:G2"/>
    <mergeCell ref="A6:A8"/>
    <mergeCell ref="B6:B8"/>
    <mergeCell ref="C6:C8"/>
    <mergeCell ref="D6:D8"/>
    <mergeCell ref="D4:E4"/>
    <mergeCell ref="A4:C4"/>
  </mergeCells>
  <pageMargins left="0.52" right="0.36" top="0.38" bottom="0.3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Ծավալաթերթ-նախահաշիվ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Tatev Boyakhchyan</dc:creator>
  <cp:lastModifiedBy>Armenuhi Manucharyan</cp:lastModifiedBy>
  <cp:lastPrinted>2025-08-07T05:49:48Z</cp:lastPrinted>
  <dcterms:created xsi:type="dcterms:W3CDTF">2025-07-17T13:19:36Z</dcterms:created>
  <dcterms:modified xsi:type="dcterms:W3CDTF">2025-08-13T12:55:04Z</dcterms:modified>
</cp:coreProperties>
</file>